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Бюджетні запити 2021\Оцінка ефективності БП 2021\"/>
    </mc:Choice>
  </mc:AlternateContent>
  <bookViews>
    <workbookView xWindow="0" yWindow="0" windowWidth="28800" windowHeight="10965"/>
  </bookViews>
  <sheets>
    <sheet name="Оцінка" sheetId="1" r:id="rId1"/>
  </sheets>
  <definedNames>
    <definedName name="_xlnm.Print_Area" localSheetId="0">Оцінка!$A$1:$M$210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2" i="1" l="1"/>
  <c r="E168" i="1"/>
  <c r="K168" i="1" s="1"/>
  <c r="G168" i="1"/>
  <c r="G162" i="1"/>
  <c r="G165" i="1"/>
  <c r="F136" i="1"/>
  <c r="E136" i="1"/>
  <c r="L94" i="1"/>
  <c r="L89" i="1"/>
  <c r="J168" i="1" l="1"/>
  <c r="M168" i="1" s="1"/>
  <c r="K160" i="1" l="1"/>
  <c r="H153" i="1" l="1"/>
  <c r="H147" i="1"/>
  <c r="H141" i="1"/>
  <c r="H79" i="1"/>
  <c r="E79" i="1"/>
  <c r="H66" i="1"/>
  <c r="E66" i="1"/>
  <c r="I66" i="1"/>
  <c r="F66" i="1"/>
  <c r="H90" i="1" l="1"/>
  <c r="H89" i="1"/>
  <c r="E90" i="1"/>
  <c r="E95" i="1" s="1"/>
  <c r="E89" i="1"/>
  <c r="G140" i="1"/>
  <c r="G66" i="1"/>
  <c r="L66" i="1"/>
  <c r="J66" i="1"/>
  <c r="K66" i="1"/>
  <c r="G89" i="1" l="1"/>
  <c r="E94" i="1"/>
  <c r="G94" i="1" s="1"/>
  <c r="J89" i="1"/>
  <c r="H94" i="1"/>
  <c r="K89" i="1"/>
  <c r="M89" i="1" s="1"/>
  <c r="J90" i="1"/>
  <c r="H95" i="1"/>
  <c r="J95" i="1" s="1"/>
  <c r="M66" i="1"/>
  <c r="J94" i="1" l="1"/>
  <c r="K94" i="1"/>
  <c r="M94" i="1" s="1"/>
  <c r="F132" i="1"/>
  <c r="E132" i="1"/>
  <c r="G166" i="1"/>
  <c r="L95" i="1"/>
  <c r="K95" i="1"/>
  <c r="G95" i="1"/>
  <c r="E67" i="1"/>
  <c r="G21" i="1"/>
  <c r="I136" i="1" s="1"/>
  <c r="I140" i="1" s="1"/>
  <c r="F21" i="1"/>
  <c r="H136" i="1" s="1"/>
  <c r="H140" i="1" s="1"/>
  <c r="D21" i="1"/>
  <c r="C21" i="1"/>
  <c r="H163" i="1" l="1"/>
  <c r="H166" i="1" s="1"/>
  <c r="N140" i="1"/>
  <c r="H162" i="1"/>
  <c r="K140" i="1"/>
  <c r="J140" i="1"/>
  <c r="M140" i="1" s="1"/>
  <c r="H132" i="1"/>
  <c r="M95" i="1"/>
  <c r="H165" i="1" l="1"/>
  <c r="K162" i="1"/>
  <c r="J162" i="1"/>
  <c r="M162" i="1" s="1"/>
  <c r="K166" i="1"/>
  <c r="J166" i="1"/>
  <c r="M166" i="1" s="1"/>
  <c r="I132" i="1"/>
  <c r="J163" i="1"/>
  <c r="K165" i="1" l="1"/>
  <c r="J165" i="1"/>
  <c r="M165" i="1" s="1"/>
  <c r="J160" i="1"/>
  <c r="G160" i="1"/>
  <c r="E153" i="1"/>
  <c r="E163" i="1" s="1"/>
  <c r="I153" i="1"/>
  <c r="G154" i="1"/>
  <c r="F153" i="1"/>
  <c r="J152" i="1"/>
  <c r="G152" i="1"/>
  <c r="J151" i="1"/>
  <c r="G151" i="1"/>
  <c r="I150" i="1"/>
  <c r="F150" i="1"/>
  <c r="J149" i="1"/>
  <c r="G149" i="1"/>
  <c r="J148" i="1"/>
  <c r="G148" i="1"/>
  <c r="I147" i="1"/>
  <c r="K147" i="1"/>
  <c r="F147" i="1"/>
  <c r="J146" i="1"/>
  <c r="G146" i="1"/>
  <c r="J145" i="1"/>
  <c r="G145" i="1"/>
  <c r="I144" i="1"/>
  <c r="K144" i="1"/>
  <c r="F144" i="1"/>
  <c r="G144" i="1" s="1"/>
  <c r="J143" i="1"/>
  <c r="G143" i="1"/>
  <c r="J142" i="1"/>
  <c r="G142" i="1"/>
  <c r="I141" i="1"/>
  <c r="K141" i="1"/>
  <c r="F141" i="1"/>
  <c r="G141" i="1" s="1"/>
  <c r="J85" i="1"/>
  <c r="L85" i="1"/>
  <c r="I81" i="1"/>
  <c r="H81" i="1"/>
  <c r="F81" i="1"/>
  <c r="E81" i="1"/>
  <c r="I80" i="1"/>
  <c r="H80" i="1"/>
  <c r="F80" i="1"/>
  <c r="E80" i="1"/>
  <c r="L78" i="1"/>
  <c r="K78" i="1"/>
  <c r="J78" i="1"/>
  <c r="G78" i="1"/>
  <c r="L77" i="1"/>
  <c r="K77" i="1"/>
  <c r="J77" i="1"/>
  <c r="G77" i="1"/>
  <c r="I76" i="1"/>
  <c r="F76" i="1"/>
  <c r="L75" i="1"/>
  <c r="K75" i="1"/>
  <c r="J75" i="1"/>
  <c r="G75" i="1"/>
  <c r="L74" i="1"/>
  <c r="K74" i="1"/>
  <c r="J74" i="1"/>
  <c r="G74" i="1"/>
  <c r="I73" i="1"/>
  <c r="H73" i="1"/>
  <c r="F73" i="1"/>
  <c r="E73" i="1"/>
  <c r="L72" i="1"/>
  <c r="K72" i="1"/>
  <c r="J72" i="1"/>
  <c r="G72" i="1"/>
  <c r="L71" i="1"/>
  <c r="K71" i="1"/>
  <c r="J71" i="1"/>
  <c r="G71" i="1"/>
  <c r="I70" i="1"/>
  <c r="F70" i="1"/>
  <c r="L69" i="1"/>
  <c r="K69" i="1"/>
  <c r="J69" i="1"/>
  <c r="G69" i="1"/>
  <c r="L68" i="1"/>
  <c r="K68" i="1"/>
  <c r="J68" i="1"/>
  <c r="G68" i="1"/>
  <c r="I67" i="1"/>
  <c r="H67" i="1"/>
  <c r="F67" i="1"/>
  <c r="M160" i="1" l="1"/>
  <c r="J73" i="1"/>
  <c r="M77" i="1"/>
  <c r="J150" i="1"/>
  <c r="K150" i="1"/>
  <c r="M74" i="1"/>
  <c r="M71" i="1"/>
  <c r="M75" i="1"/>
  <c r="G153" i="1"/>
  <c r="G147" i="1"/>
  <c r="G150" i="1"/>
  <c r="J154" i="1"/>
  <c r="K153" i="1"/>
  <c r="J144" i="1"/>
  <c r="M144" i="1" s="1"/>
  <c r="J147" i="1"/>
  <c r="G155" i="1"/>
  <c r="J155" i="1"/>
  <c r="J141" i="1"/>
  <c r="M141" i="1" s="1"/>
  <c r="I79" i="1"/>
  <c r="G76" i="1"/>
  <c r="G81" i="1"/>
  <c r="F79" i="1"/>
  <c r="L76" i="1"/>
  <c r="K85" i="1"/>
  <c r="M85" i="1" s="1"/>
  <c r="G85" i="1"/>
  <c r="K80" i="1"/>
  <c r="K76" i="1"/>
  <c r="G73" i="1"/>
  <c r="M78" i="1"/>
  <c r="G67" i="1"/>
  <c r="L70" i="1"/>
  <c r="G80" i="1"/>
  <c r="M68" i="1"/>
  <c r="M72" i="1"/>
  <c r="K67" i="1"/>
  <c r="M69" i="1"/>
  <c r="L73" i="1"/>
  <c r="K81" i="1"/>
  <c r="G70" i="1"/>
  <c r="L81" i="1"/>
  <c r="L67" i="1"/>
  <c r="K70" i="1"/>
  <c r="J70" i="1"/>
  <c r="J80" i="1"/>
  <c r="K73" i="1"/>
  <c r="J76" i="1"/>
  <c r="L80" i="1"/>
  <c r="J81" i="1"/>
  <c r="J67" i="1"/>
  <c r="L79" i="1" l="1"/>
  <c r="M150" i="1"/>
  <c r="M147" i="1"/>
  <c r="M70" i="1"/>
  <c r="M76" i="1"/>
  <c r="J79" i="1"/>
  <c r="J153" i="1"/>
  <c r="M153" i="1" s="1"/>
  <c r="G79" i="1"/>
  <c r="M80" i="1"/>
  <c r="K79" i="1"/>
  <c r="M81" i="1"/>
  <c r="M73" i="1"/>
  <c r="M67" i="1"/>
  <c r="M79" i="1" l="1"/>
  <c r="J21" i="1"/>
  <c r="K132" i="1" l="1"/>
  <c r="G167" i="1" l="1"/>
  <c r="J167" i="1"/>
  <c r="K167" i="1"/>
  <c r="L167" i="1"/>
  <c r="K163" i="1"/>
  <c r="G163" i="1"/>
  <c r="L90" i="1"/>
  <c r="K90" i="1"/>
  <c r="G90" i="1"/>
  <c r="M167" i="1" l="1"/>
  <c r="M163" i="1"/>
  <c r="M90" i="1"/>
  <c r="H193" i="1" l="1"/>
  <c r="H185" i="1"/>
  <c r="H184" i="1"/>
  <c r="H183" i="1"/>
  <c r="H182" i="1"/>
  <c r="H181" i="1"/>
  <c r="H179" i="1"/>
  <c r="H178" i="1"/>
  <c r="H177" i="1"/>
  <c r="H176" i="1"/>
  <c r="H175" i="1"/>
  <c r="K158" i="1"/>
  <c r="J158" i="1"/>
  <c r="G158" i="1"/>
  <c r="K157" i="1"/>
  <c r="J157" i="1"/>
  <c r="G157" i="1"/>
  <c r="K156" i="1"/>
  <c r="J156" i="1"/>
  <c r="G156" i="1"/>
  <c r="L136" i="1"/>
  <c r="K136" i="1"/>
  <c r="J136" i="1"/>
  <c r="G136" i="1"/>
  <c r="L123" i="1"/>
  <c r="K123" i="1"/>
  <c r="J123" i="1"/>
  <c r="G123" i="1"/>
  <c r="L122" i="1"/>
  <c r="K122" i="1"/>
  <c r="J122" i="1"/>
  <c r="G122" i="1"/>
  <c r="L121" i="1"/>
  <c r="K121" i="1"/>
  <c r="J121" i="1"/>
  <c r="G121" i="1"/>
  <c r="L117" i="1"/>
  <c r="K117" i="1"/>
  <c r="J117" i="1"/>
  <c r="G117" i="1"/>
  <c r="L116" i="1"/>
  <c r="K116" i="1"/>
  <c r="J116" i="1"/>
  <c r="G116" i="1"/>
  <c r="L112" i="1"/>
  <c r="K112" i="1"/>
  <c r="J112" i="1"/>
  <c r="G112" i="1"/>
  <c r="L111" i="1"/>
  <c r="K111" i="1"/>
  <c r="J111" i="1"/>
  <c r="G111" i="1"/>
  <c r="L107" i="1"/>
  <c r="K107" i="1"/>
  <c r="J107" i="1"/>
  <c r="G107" i="1"/>
  <c r="L106" i="1"/>
  <c r="K106" i="1"/>
  <c r="J106" i="1"/>
  <c r="G106" i="1"/>
  <c r="L105" i="1"/>
  <c r="K105" i="1"/>
  <c r="J105" i="1"/>
  <c r="G105" i="1"/>
  <c r="L104" i="1"/>
  <c r="K104" i="1"/>
  <c r="J104" i="1"/>
  <c r="G104" i="1"/>
  <c r="L103" i="1"/>
  <c r="K103" i="1"/>
  <c r="J103" i="1"/>
  <c r="G103" i="1"/>
  <c r="L102" i="1"/>
  <c r="K102" i="1"/>
  <c r="J102" i="1"/>
  <c r="G102" i="1"/>
  <c r="E54" i="1"/>
  <c r="F51" i="1"/>
  <c r="F50" i="1"/>
  <c r="F49" i="1"/>
  <c r="F48" i="1"/>
  <c r="E46" i="1"/>
  <c r="D46" i="1"/>
  <c r="E40" i="1"/>
  <c r="J34" i="1"/>
  <c r="I34" i="1"/>
  <c r="H34" i="1"/>
  <c r="E34" i="1"/>
  <c r="J31" i="1"/>
  <c r="I31" i="1"/>
  <c r="H31" i="1"/>
  <c r="E31" i="1"/>
  <c r="J28" i="1"/>
  <c r="I28" i="1"/>
  <c r="H28" i="1"/>
  <c r="E28" i="1"/>
  <c r="J25" i="1"/>
  <c r="I25" i="1"/>
  <c r="H25" i="1"/>
  <c r="E25" i="1"/>
  <c r="M136" i="1" l="1"/>
  <c r="N136" i="1"/>
  <c r="I21" i="1"/>
  <c r="K21" i="1" s="1"/>
  <c r="M156" i="1"/>
  <c r="M158" i="1"/>
  <c r="M102" i="1"/>
  <c r="M103" i="1"/>
  <c r="M104" i="1"/>
  <c r="M106" i="1"/>
  <c r="M111" i="1"/>
  <c r="M112" i="1"/>
  <c r="M116" i="1"/>
  <c r="M121" i="1"/>
  <c r="M122" i="1"/>
  <c r="M123" i="1"/>
  <c r="G132" i="1"/>
  <c r="J132" i="1"/>
  <c r="K28" i="1"/>
  <c r="K31" i="1"/>
  <c r="L132" i="1"/>
  <c r="M157" i="1"/>
  <c r="F46" i="1"/>
  <c r="E21" i="1"/>
  <c r="H21" i="1"/>
  <c r="K25" i="1"/>
  <c r="K34" i="1"/>
  <c r="M105" i="1"/>
  <c r="M107" i="1"/>
  <c r="M117" i="1"/>
  <c r="M132" i="1" l="1"/>
</calcChain>
</file>

<file path=xl/sharedStrings.xml><?xml version="1.0" encoding="utf-8"?>
<sst xmlns="http://schemas.openxmlformats.org/spreadsheetml/2006/main" count="363" uniqueCount="153">
  <si>
    <t xml:space="preserve">Оцінка ефективності бюджетної програми </t>
  </si>
  <si>
    <t>1.</t>
  </si>
  <si>
    <t>0610000</t>
  </si>
  <si>
    <t>Департамент освіти Вінницької міської ради</t>
  </si>
  <si>
    <t>(КПКВК МБ)</t>
  </si>
  <si>
    <t>(найменування головного розпорядника)</t>
  </si>
  <si>
    <t>2.</t>
  </si>
  <si>
    <t>(найменування відповідального виконавця)</t>
  </si>
  <si>
    <t>3.</t>
  </si>
  <si>
    <t>(КФКВК )</t>
  </si>
  <si>
    <t>(найменування бюджетної програми)</t>
  </si>
  <si>
    <t>4.</t>
  </si>
  <si>
    <t>Мета бюджетної програми:</t>
  </si>
  <si>
    <t>5.</t>
  </si>
  <si>
    <t>Оцінка ефективності бюджетної програми за критеріями:</t>
  </si>
  <si>
    <t>5.1.</t>
  </si>
  <si>
    <t>"Виконання бюджетної програми за напрямами використання бюджетних коштів" :</t>
  </si>
  <si>
    <t xml:space="preserve"> (тис.грн)</t>
  </si>
  <si>
    <t>№ з/п</t>
  </si>
  <si>
    <t>Показники</t>
  </si>
  <si>
    <t>План з урахуванням змін</t>
  </si>
  <si>
    <t>Виконано</t>
  </si>
  <si>
    <t>Відхилення</t>
  </si>
  <si>
    <t>загальний фонд</t>
  </si>
  <si>
    <t>спеціальний фонд</t>
  </si>
  <si>
    <t>разом</t>
  </si>
  <si>
    <t>Видатки (надані кредити)</t>
  </si>
  <si>
    <t>Пояснення щодо причинин відхилення касових видатків (надання кредитів) від планового показника</t>
  </si>
  <si>
    <t>в т.ч.</t>
  </si>
  <si>
    <t>1.1.</t>
  </si>
  <si>
    <t>Напрями використання бюджетних коштів</t>
  </si>
  <si>
    <t>Пояснення причинин відхилення касових видатків (надання кредитів) за напрямом використання бюджетних коштів від планового показника:</t>
  </si>
  <si>
    <t>1.2.</t>
  </si>
  <si>
    <t>1.8.</t>
  </si>
  <si>
    <t>1.9.</t>
  </si>
  <si>
    <t>5.2.</t>
  </si>
  <si>
    <t>"Виконання бюджетної програми за джерелами надходжень спеціального фонду":</t>
  </si>
  <si>
    <t>Залишок на початок року</t>
  </si>
  <si>
    <t>X</t>
  </si>
  <si>
    <t>в т. ч.</t>
  </si>
  <si>
    <t>власні надходження</t>
  </si>
  <si>
    <t>інші надходження</t>
  </si>
  <si>
    <t>Надходження</t>
  </si>
  <si>
    <t>2.1.</t>
  </si>
  <si>
    <t>2.2.</t>
  </si>
  <si>
    <t>надходження позик</t>
  </si>
  <si>
    <t>2.3.</t>
  </si>
  <si>
    <t>повернення кредитів</t>
  </si>
  <si>
    <t>2.4.</t>
  </si>
  <si>
    <t>Пояснення причинин відхилення фактичних обсягів надходжень від планових</t>
  </si>
  <si>
    <t>Залишок на кінець року</t>
  </si>
  <si>
    <t>3.1.</t>
  </si>
  <si>
    <t>3.2.</t>
  </si>
  <si>
    <t>Пояснення причин наявності залишку надходжень спеціального фонду, в т. ч. власних надходжень бюджетних установ та інших надходжень, на кінець року</t>
  </si>
  <si>
    <t>5.3.</t>
  </si>
  <si>
    <t xml:space="preserve"> "Виконання результативних показників бюджетної програми за напрямами використання бюджетних коштів":</t>
  </si>
  <si>
    <t>Затверджено паспортом бюджетної програми</t>
  </si>
  <si>
    <t>затрат</t>
  </si>
  <si>
    <t>-</t>
  </si>
  <si>
    <t>Пояснення щодо розбіжності між фактичними та плановими результативними показниками</t>
  </si>
  <si>
    <t>продукту</t>
  </si>
  <si>
    <t>ефективності</t>
  </si>
  <si>
    <t xml:space="preserve">4. </t>
  </si>
  <si>
    <t>якості</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</si>
  <si>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досягнення цих показників</t>
  </si>
  <si>
    <t>5.4.</t>
  </si>
  <si>
    <t>"Виконання показників бюджетної програми порівняно із показниками попередньго року"</t>
  </si>
  <si>
    <t>Попередній рік</t>
  </si>
  <si>
    <t>Звітній рік</t>
  </si>
  <si>
    <t>Відхилення виконання(%)</t>
  </si>
  <si>
    <t>Видатки(надання кредиту)</t>
  </si>
  <si>
    <t xml:space="preserve">Пояснення щодо збільшення(зменшення) обсягів проведених видатків (наданих кредитів) порівняно із аналогічними показниками попереднього року. </t>
  </si>
  <si>
    <t>Пояснення щодо збільшення(зменшення) осягів проведених видатків (наданих кредитів)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</si>
  <si>
    <t>Пояснення щодо динаміки результативних показників за відповідним напрямом використання бюджетних коштів</t>
  </si>
  <si>
    <t>5.5.</t>
  </si>
  <si>
    <t>"Виконання інвестеційних (проектів) програм":</t>
  </si>
  <si>
    <t>Загальний обсяг фінансування проекту(програми), всього</t>
  </si>
  <si>
    <t>План на звітній період з урахуванням змін</t>
  </si>
  <si>
    <t>Виконано за звітній період</t>
  </si>
  <si>
    <t>Виконано всього</t>
  </si>
  <si>
    <t>Залишок фінансування на майбутні періоди</t>
  </si>
  <si>
    <t>6=5-4</t>
  </si>
  <si>
    <t>8=3-7</t>
  </si>
  <si>
    <t>Надходження всього:</t>
  </si>
  <si>
    <t>Бюджнету розвитку за джерелами</t>
  </si>
  <si>
    <t>Надходження із загального фонду до спеціального фонду(бюджету розвитку)</t>
  </si>
  <si>
    <t>Запозичення до бюджету</t>
  </si>
  <si>
    <t>Інші джерела</t>
  </si>
  <si>
    <t>Пояснення щодо причин відхилення фактичних надходжень від планового показника</t>
  </si>
  <si>
    <t>Видатки бюджету розвитку всього:</t>
  </si>
  <si>
    <t>Пояснення щодо причин відхилення касових видатків від планового показника</t>
  </si>
  <si>
    <t>Пояснення щодо причин відхилення фактичних надходжень від касових видатків</t>
  </si>
  <si>
    <t>Всього за інвестеційними проектами</t>
  </si>
  <si>
    <t>Інвестеційний проект (програма 1)</t>
  </si>
  <si>
    <t>Пояснення щодо причин відхилення касових видатків на виконання інвестиційного проекту (програми) 1 від планового показника</t>
  </si>
  <si>
    <t>Напрям спрямування коштів  (об'єкт) 1</t>
  </si>
  <si>
    <t>Капітальні видатки з утримання бюджетних коштів</t>
  </si>
  <si>
    <t>5.6.</t>
  </si>
  <si>
    <t>"Наявність фінансових порушень за результатами контрольних заходів"</t>
  </si>
  <si>
    <t>5.7.</t>
  </si>
  <si>
    <t>"Стан фінансової дисципліни"</t>
  </si>
  <si>
    <t>6.</t>
  </si>
  <si>
    <t>Узагальнений висновок щодо:</t>
  </si>
  <si>
    <t>актуальності бюджетної програми:</t>
  </si>
  <si>
    <t xml:space="preserve">ефективність бюджетної програми: </t>
  </si>
  <si>
    <t>корисність бюджетної програми:</t>
  </si>
  <si>
    <t xml:space="preserve">довгострокових наслідків бюджетної програми: </t>
  </si>
  <si>
    <t>Головний бухгалтер</t>
  </si>
  <si>
    <t>Л.М.Бабіч</t>
  </si>
  <si>
    <t>Придбання обладнання довгострокового користування</t>
  </si>
  <si>
    <t xml:space="preserve">Пояснення причин наявності залишку надходжень спеціального фонду, в т. ч. власних надходжень бюджетних установ та інших надходжень, на початок року </t>
  </si>
  <si>
    <t>Обсяг видатків на придбання обладнання і предметів довгострокового користування, всього (тис.грн.)</t>
  </si>
  <si>
    <t>Кількість  закладів, які будуть забезпечені обладнанням (од.)</t>
  </si>
  <si>
    <t>Середні витрати на придбання обладнання на заклад (тис.грн.)</t>
  </si>
  <si>
    <t>Завдання 2. Придбання обладнання довгострокового користування</t>
  </si>
  <si>
    <t>Фінансові порушення за результатами контрольних заходів не виявлені.</t>
  </si>
  <si>
    <t>за 2021 рік</t>
  </si>
  <si>
    <t>Середньорічне число посадових окладів (ставок) педагогічного персоналу (од.), з них</t>
  </si>
  <si>
    <t>жінок, (од.)</t>
  </si>
  <si>
    <t>чоловіків, (од.)</t>
  </si>
  <si>
    <t>Середньорічне число штатних одиниць спеціалістів (од.), з них</t>
  </si>
  <si>
    <t xml:space="preserve">Фактичні результативні показники повністю відповідають запланованим результативним показникам. </t>
  </si>
  <si>
    <t xml:space="preserve"> Фактичні результативні показники повністю відповідають запланованим результативним показникам.</t>
  </si>
  <si>
    <t>Фактичні результативні показники повністю відповідають запланованим результативним показникам.</t>
  </si>
  <si>
    <t>Відхилення використання коштів  збільшилося на 29,5 % за рахунок  збільшення тарифних окладів працівникам закладів</t>
  </si>
  <si>
    <t>0990</t>
  </si>
  <si>
    <t>Забезпечення надання підтримки дітям з особливими освітніми потребами</t>
  </si>
  <si>
    <t>Забезпечення діяльності інклюзивно-ресурсних центрів</t>
  </si>
  <si>
    <t>Відхилення по напряму використання коштів становить  345,86 грн.за рахунок повернення невикористаних коштів  по загальному фонду.</t>
  </si>
  <si>
    <t>Завдання 1.  Забезпечення діяльності інклюзивно-ресурсних центрів</t>
  </si>
  <si>
    <t>Обсяг видатків на забезпечення діяльності інклюзивно-ресурсного центру , тис.грн.</t>
  </si>
  <si>
    <t xml:space="preserve">Середньорічне число штатних одиниць робітників (од.), </t>
  </si>
  <si>
    <t xml:space="preserve">Всього - середньорічне число ставок (штатних одиниць) (од.), </t>
  </si>
  <si>
    <t xml:space="preserve">Середньорічне число штатних одиниць адмінперсоналу, за умовами оплати віднесених до педагогічного персоналу (од.), </t>
  </si>
  <si>
    <t>Кількість дітей, які пройшли комплексну оцінку в Центрі, осіб</t>
  </si>
  <si>
    <t xml:space="preserve"> Забезпечення діяльності інклюзивно-ресурсних центрів</t>
  </si>
  <si>
    <t>Забезпечено діяльність інклюзивно-ресурсних центрів з метою надання підтримки дітям з особливими освітніми потребами.</t>
  </si>
  <si>
    <t>Забезпеченно надання підтримки дітям з особливими освітніми потребами</t>
  </si>
  <si>
    <t>Забезпечення діяльності інклюзивно-ресурсних центрів за рахунок освітньої субвенції</t>
  </si>
  <si>
    <t>0611152</t>
  </si>
  <si>
    <t>Відхилення по напряму використання коштів становить  1 104 456,27 грн.за рахунок повернення невикористаних коштів  по загальному фонду за рахунок коштів  субвенції з місцевого бюджету на здійснення переданих видатків у сфері освіти за рахунок коштів освітньої субвенції, в тому числі на виплату заробітної плати педагогічним працівникам у інклюзивно-ресурсних центрах .</t>
  </si>
  <si>
    <t>Середні витрати на обслуговування однієї дитини, що пройшли комплексну оцінку в Центрі(тис.грн.)</t>
  </si>
  <si>
    <t>Витрати на утримання  1 штатної одиниці (тис.грн.)</t>
  </si>
  <si>
    <t xml:space="preserve">Відповідно до звіту про інклюзивно-ресурсні центри фактична кількість дітей, що пройшли комплексну оцінку в Центрах у порівняння із запланованими показниками зменшилась на 69 дітей. Комплексна оцінка дітей здійнювалася відповідно до звернень батьків враховуючи всі їх потреби. Одночасно на зменшення кількості дітей, що пройшли комплексну оцінку вплинуло продовження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 </t>
  </si>
  <si>
    <t>Фактичні витрати на утримання однієї дитини за рахунок коштів субвенції зменшилися у порівняні із запланованими показниками на 1104 грн. за рахунок зменшення кількості дітей, що пройшли комплексну оцінку  Витрати на утримання однієї штатної одиниці при порівнянні із заплановими зменшилися на 48020 грн. у зв'язку із поверненням невикористаних коштів субвенції .</t>
  </si>
  <si>
    <t>Відсоток збільшення/ зменшення середніх витрат на обслуговування 1 дитини порівняно з попереднім роком(%)</t>
  </si>
  <si>
    <t>Відсоток збільшення/ зменшення середніх витрат на утримання 1 штатної одиниці порівняно з попереднім роком(%)</t>
  </si>
  <si>
    <t xml:space="preserve"> Відсоток середніх витрат на утримання однієї дитини та однієї штатної одиниці у порівняні із запланованими показниками зменшився за рахунок повернення невикористаних коштів субвенції.</t>
  </si>
  <si>
    <t>Відповідно до звіту про інклюзивно-ресурсні центри фактична кількість дітей, що пройшли комплексну оцінку в Центрах у порівняння із запланованими показниками зменшилась на 69 дітей. Комплексна оцінка дітей здійнювалася відповідно до звернень батьків враховуючи всі їх потреби. Одночасно на зменшення кількості дітей, що пройшли комплексну оцінку вплинуло продовження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 Фактичні витрати на утримання однієї дитини за рахунок коштів субвенції зменшилися у порівняні із запланованими показниками на 1104 грн. за рахунок зменшення кількості дітей, що пройшли комплексну оцінку  Витрати на утримання однієї штатної одиниці при порівнянні із заплановими зменшилися на 48020 грн. у зв'язку із поверненням невикористаних коштів субвенції .</t>
  </si>
  <si>
    <t xml:space="preserve">Відхилення використання коштів  становить 883510,16 грн. </t>
  </si>
  <si>
    <t>Відхилення використання коштів  становить 883510,16 грн. , що на 36,5% більше у порівнянні з 2020 роком за рахунок зменшення вакантних посад.   У 2021 році при порівнянні з 2020 роком кількість учнів  які пройшли комплексну оцінку в Центрі зменшилася.</t>
  </si>
  <si>
    <t>Відсоток дітей , які перебувають на обліку в інклюзивно-ресурних центрах до кількості дітей на території обслуговування ІРЦ, %</t>
  </si>
  <si>
    <t>Станом на 01.01.2022 року по зазначеній програмі кредиторська заборгованість  (за видатками ) відсутня. Забезпечення жорсткого контролю фінансово-бюджетної та кошторисної дисципліни на усіх стадіях бюджетного процесу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</si>
</sst>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_ ;[Red]\-#,##0.000\ "/>
    <numFmt numFmtId="165" formatCode="#,##0.00000_ ;[Red]\-#,##0.00000\ "/>
    <numFmt numFmtId="166" formatCode="0.00000"/>
    <numFmt numFmtId="167" formatCode="0.0%"/>
    <numFmt numFmtId="168" formatCode="#,##0.00_ ;[Red]\-#,##0.00\ "/>
    <numFmt numFmtId="169" formatCode="#,##0_ ;[Red]\-#,##0\ "/>
    <numFmt numFmtId="170" formatCode="#,##0.0_ ;[Red]\-#,##0.0\ "/>
  </numFmts>
  <fonts count="10" x14ac:knownFonts="1">
    <font>
      <sz val="12"/>
      <name val="Arial Cyr"/>
      <charset val="204"/>
    </font>
    <font>
      <b/>
      <sz val="16"/>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9"/>
      <name val="Times New Roman"/>
      <family val="1"/>
      <charset val="204"/>
    </font>
    <font>
      <b/>
      <sz val="9"/>
      <name val="Times New Roman"/>
      <family val="1"/>
      <charset val="204"/>
    </font>
    <font>
      <b/>
      <sz val="10"/>
      <name val="Times New Roman"/>
      <family val="1"/>
      <charset val="204"/>
    </font>
    <font>
      <i/>
      <sz val="12"/>
      <name val="Times New Roman"/>
      <family val="1"/>
      <charset val="204"/>
    </font>
    <font>
      <b/>
      <u/>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1">
    <xf numFmtId="0" fontId="0" fillId="0" borderId="0" xfId="0"/>
    <xf numFmtId="0" fontId="2" fillId="0" borderId="0" xfId="0" applyFont="1"/>
    <xf numFmtId="0" fontId="3" fillId="0" borderId="0" xfId="0" applyFont="1" applyBorder="1" applyAlignment="1">
      <alignment horizontal="center"/>
    </xf>
    <xf numFmtId="49" fontId="4" fillId="0" borderId="1" xfId="0" applyNumberFormat="1" applyFont="1" applyBorder="1" applyAlignment="1">
      <alignment horizontal="center"/>
    </xf>
    <xf numFmtId="0" fontId="3" fillId="0" borderId="0" xfId="0" applyFont="1" applyBorder="1"/>
    <xf numFmtId="0" fontId="3" fillId="0" borderId="0" xfId="0" applyFont="1"/>
    <xf numFmtId="0" fontId="5" fillId="0" borderId="0" xfId="0" applyFont="1" applyAlignment="1">
      <alignment horizontal="center"/>
    </xf>
    <xf numFmtId="0" fontId="6" fillId="0" borderId="0" xfId="0" applyFont="1" applyBorder="1"/>
    <xf numFmtId="0" fontId="3" fillId="0" borderId="0" xfId="0" applyFont="1" applyAlignment="1">
      <alignment horizontal="center"/>
    </xf>
    <xf numFmtId="0" fontId="6" fillId="0" borderId="0" xfId="0" applyFont="1" applyAlignment="1">
      <alignment horizont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left" vertical="top"/>
    </xf>
    <xf numFmtId="164" fontId="2" fillId="0" borderId="7"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0" fontId="2" fillId="0" borderId="7" xfId="0" applyFont="1" applyBorder="1"/>
    <xf numFmtId="0" fontId="2" fillId="0" borderId="7" xfId="0" applyFont="1" applyBorder="1" applyAlignment="1">
      <alignment vertical="top" wrapText="1" shrinkToFi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xf numFmtId="0" fontId="2" fillId="0" borderId="0" xfId="0" applyFont="1" applyBorder="1"/>
    <xf numFmtId="0" fontId="2" fillId="0" borderId="7" xfId="0" applyFont="1" applyBorder="1" applyAlignment="1">
      <alignment horizontal="center"/>
    </xf>
    <xf numFmtId="0" fontId="2" fillId="0" borderId="3" xfId="0" applyFont="1" applyBorder="1" applyAlignment="1">
      <alignment wrapText="1"/>
    </xf>
    <xf numFmtId="0" fontId="2" fillId="0" borderId="5" xfId="0" applyFont="1" applyBorder="1" applyAlignment="1">
      <alignment wrapText="1"/>
    </xf>
    <xf numFmtId="166" fontId="2" fillId="0" borderId="7" xfId="0" applyNumberFormat="1" applyFont="1" applyBorder="1" applyAlignment="1">
      <alignment horizontal="center" vertical="center"/>
    </xf>
    <xf numFmtId="0" fontId="2" fillId="0" borderId="7" xfId="0" applyFont="1" applyBorder="1" applyAlignment="1">
      <alignment vertical="center"/>
    </xf>
    <xf numFmtId="0" fontId="2" fillId="0" borderId="2" xfId="0" applyFont="1" applyBorder="1" applyAlignment="1">
      <alignment horizontal="center"/>
    </xf>
    <xf numFmtId="0" fontId="2" fillId="0" borderId="8" xfId="0" applyFont="1" applyBorder="1" applyAlignment="1">
      <alignment wrapText="1"/>
    </xf>
    <xf numFmtId="0" fontId="2" fillId="0" borderId="10" xfId="0" applyFont="1" applyBorder="1" applyAlignment="1">
      <alignment wrapText="1"/>
    </xf>
    <xf numFmtId="0" fontId="8" fillId="0" borderId="0" xfId="0" applyFont="1" applyAlignment="1">
      <alignment vertical="top" wrapText="1"/>
    </xf>
    <xf numFmtId="0" fontId="2" fillId="0" borderId="6" xfId="0" applyFont="1" applyBorder="1" applyAlignment="1">
      <alignment horizontal="center"/>
    </xf>
    <xf numFmtId="0" fontId="2" fillId="0" borderId="11" xfId="0" applyFont="1" applyBorder="1" applyAlignment="1">
      <alignment wrapText="1"/>
    </xf>
    <xf numFmtId="0" fontId="2" fillId="0" borderId="12" xfId="0" applyFont="1" applyBorder="1" applyAlignment="1">
      <alignment wrapText="1"/>
    </xf>
    <xf numFmtId="165" fontId="2" fillId="0" borderId="6" xfId="0" applyNumberFormat="1" applyFont="1" applyBorder="1" applyAlignment="1">
      <alignment horizontal="center" vertical="center"/>
    </xf>
    <xf numFmtId="165" fontId="2" fillId="0" borderId="0" xfId="0" applyNumberFormat="1" applyFont="1" applyBorder="1" applyAlignment="1">
      <alignment horizontal="center"/>
    </xf>
    <xf numFmtId="165" fontId="2" fillId="0" borderId="7" xfId="0" applyNumberFormat="1" applyFont="1" applyBorder="1" applyAlignment="1">
      <alignment vertical="center"/>
    </xf>
    <xf numFmtId="165" fontId="2" fillId="0" borderId="0" xfId="0" applyNumberFormat="1" applyFont="1" applyBorder="1"/>
    <xf numFmtId="165" fontId="2" fillId="0" borderId="7" xfId="0" applyNumberFormat="1" applyFont="1" applyBorder="1" applyAlignment="1">
      <alignment horizontal="center" vertical="center"/>
    </xf>
    <xf numFmtId="165" fontId="2" fillId="0" borderId="2" xfId="0" applyNumberFormat="1" applyFont="1" applyBorder="1" applyAlignment="1">
      <alignment vertical="center"/>
    </xf>
    <xf numFmtId="165" fontId="2" fillId="0" borderId="2" xfId="0" applyNumberFormat="1" applyFont="1" applyBorder="1" applyAlignment="1">
      <alignment horizontal="center" vertical="center"/>
    </xf>
    <xf numFmtId="0" fontId="2" fillId="0" borderId="0" xfId="0" applyFont="1" applyAlignment="1">
      <alignment wrapText="1"/>
    </xf>
    <xf numFmtId="166" fontId="2" fillId="0" borderId="6" xfId="0" applyNumberFormat="1" applyFont="1" applyBorder="1" applyAlignment="1">
      <alignment horizontal="center" vertical="center"/>
    </xf>
    <xf numFmtId="0" fontId="2" fillId="0" borderId="0" xfId="0" applyFont="1" applyBorder="1" applyAlignment="1">
      <alignment horizontal="center"/>
    </xf>
    <xf numFmtId="0" fontId="2" fillId="0" borderId="10" xfId="0" applyFont="1" applyBorder="1" applyAlignment="1">
      <alignment horizontal="center"/>
    </xf>
    <xf numFmtId="0" fontId="2" fillId="0" borderId="0" xfId="0" applyFont="1" applyAlignment="1">
      <alignment vertical="top" wrapText="1"/>
    </xf>
    <xf numFmtId="0" fontId="2" fillId="0" borderId="0" xfId="0" applyNumberFormat="1" applyFont="1" applyBorder="1" applyAlignment="1">
      <alignment horizontal="center"/>
    </xf>
    <xf numFmtId="0" fontId="2" fillId="0" borderId="7" xfId="0" applyFont="1" applyBorder="1" applyAlignment="1">
      <alignment horizontal="center" vertical="top"/>
    </xf>
    <xf numFmtId="164" fontId="2" fillId="0" borderId="7" xfId="0" applyNumberFormat="1" applyFont="1" applyBorder="1" applyAlignment="1">
      <alignment horizontal="center" vertical="center"/>
    </xf>
    <xf numFmtId="0" fontId="2" fillId="0" borderId="0" xfId="0" applyFont="1" applyAlignment="1">
      <alignment horizontal="left" vertical="top"/>
    </xf>
    <xf numFmtId="167" fontId="2" fillId="0" borderId="7" xfId="0" applyNumberFormat="1" applyFont="1" applyBorder="1" applyAlignment="1">
      <alignment horizontal="center" vertical="center"/>
    </xf>
    <xf numFmtId="0" fontId="3" fillId="0" borderId="0" xfId="0" applyNumberFormat="1" applyFont="1" applyAlignment="1">
      <alignment horizontal="left"/>
    </xf>
    <xf numFmtId="0" fontId="2" fillId="0" borderId="0" xfId="0" applyFont="1" applyBorder="1" applyAlignment="1">
      <alignment vertical="center"/>
    </xf>
    <xf numFmtId="0" fontId="2" fillId="0" borderId="0" xfId="0" applyFont="1" applyAlignment="1">
      <alignment vertical="center"/>
    </xf>
    <xf numFmtId="0" fontId="2" fillId="0" borderId="7" xfId="0" applyNumberFormat="1" applyFont="1" applyBorder="1" applyAlignment="1">
      <alignment horizontal="center"/>
    </xf>
    <xf numFmtId="0" fontId="3" fillId="0" borderId="0" xfId="0" applyNumberFormat="1" applyFont="1" applyAlignment="1">
      <alignment horizontal="center"/>
    </xf>
    <xf numFmtId="0" fontId="2" fillId="0" borderId="0" xfId="0" applyNumberFormat="1" applyFont="1" applyBorder="1"/>
    <xf numFmtId="0" fontId="2" fillId="0" borderId="0" xfId="0" applyNumberFormat="1" applyFont="1"/>
    <xf numFmtId="0" fontId="2" fillId="0" borderId="1" xfId="0" applyFont="1" applyBorder="1"/>
    <xf numFmtId="49" fontId="4"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0" fontId="3" fillId="0" borderId="0" xfId="0" applyFont="1" applyBorder="1" applyAlignment="1">
      <alignment horizontal="center" vertical="center"/>
    </xf>
    <xf numFmtId="0" fontId="2" fillId="0" borderId="2" xfId="0" applyFont="1" applyBorder="1" applyAlignment="1">
      <alignment horizontal="center" vertical="center"/>
    </xf>
    <xf numFmtId="168" fontId="2" fillId="0" borderId="7" xfId="0" applyNumberFormat="1" applyFont="1" applyBorder="1" applyAlignment="1">
      <alignment horizontal="center" vertical="center"/>
    </xf>
    <xf numFmtId="169" fontId="2" fillId="0" borderId="7" xfId="0" applyNumberFormat="1" applyFont="1" applyBorder="1" applyAlignment="1">
      <alignment horizontal="center" vertical="center"/>
    </xf>
    <xf numFmtId="165" fontId="7" fillId="0" borderId="7" xfId="0" applyNumberFormat="1" applyFont="1" applyBorder="1" applyAlignment="1">
      <alignment horizontal="center" vertical="center"/>
    </xf>
    <xf numFmtId="167" fontId="7" fillId="0" borderId="7" xfId="0" applyNumberFormat="1" applyFont="1" applyBorder="1" applyAlignment="1">
      <alignment horizontal="center" vertical="center"/>
    </xf>
    <xf numFmtId="165" fontId="2" fillId="0" borderId="0" xfId="0" applyNumberFormat="1" applyFont="1"/>
    <xf numFmtId="165" fontId="2" fillId="2" borderId="7" xfId="0" applyNumberFormat="1" applyFont="1" applyFill="1" applyBorder="1" applyAlignment="1">
      <alignment horizontal="center" vertical="center" wrapText="1"/>
    </xf>
    <xf numFmtId="9" fontId="2" fillId="0" borderId="7" xfId="0" applyNumberFormat="1" applyFont="1" applyBorder="1" applyAlignment="1">
      <alignment horizontal="center" vertical="center"/>
    </xf>
    <xf numFmtId="165" fontId="7" fillId="3" borderId="7" xfId="0" applyNumberFormat="1" applyFont="1" applyFill="1" applyBorder="1" applyAlignment="1">
      <alignment horizontal="center" vertical="center"/>
    </xf>
    <xf numFmtId="165" fontId="7" fillId="2" borderId="7" xfId="0" applyNumberFormat="1" applyFont="1" applyFill="1" applyBorder="1" applyAlignment="1">
      <alignment horizontal="center" vertical="center"/>
    </xf>
    <xf numFmtId="168" fontId="2" fillId="2" borderId="7" xfId="0" applyNumberFormat="1" applyFont="1" applyFill="1" applyBorder="1" applyAlignment="1">
      <alignment horizontal="center" vertical="center"/>
    </xf>
    <xf numFmtId="170" fontId="2" fillId="0" borderId="7" xfId="0" applyNumberFormat="1" applyFont="1" applyBorder="1" applyAlignment="1">
      <alignment horizontal="center" vertical="center"/>
    </xf>
    <xf numFmtId="0" fontId="1" fillId="0" borderId="0" xfId="0" applyFont="1" applyAlignment="1">
      <alignment horizontal="center" wrapText="1"/>
    </xf>
    <xf numFmtId="0" fontId="4" fillId="0" borderId="1" xfId="0" applyFont="1" applyBorder="1" applyAlignment="1">
      <alignment horizontal="center" wrapText="1"/>
    </xf>
    <xf numFmtId="0" fontId="7" fillId="0" borderId="0" xfId="0" applyFont="1" applyBorder="1" applyAlignment="1">
      <alignment horizontal="center" wrapText="1"/>
    </xf>
    <xf numFmtId="0" fontId="8" fillId="0" borderId="7" xfId="0" applyFont="1" applyBorder="1" applyAlignment="1">
      <alignment horizontal="left" vertical="top" wrapText="1"/>
    </xf>
    <xf numFmtId="0" fontId="2" fillId="0" borderId="7" xfId="0" applyFont="1" applyBorder="1" applyAlignment="1">
      <alignment horizontal="left" vertical="top" wrapText="1"/>
    </xf>
    <xf numFmtId="0" fontId="3" fillId="0" borderId="1" xfId="0" applyFont="1" applyBorder="1" applyAlignment="1">
      <alignment horizontal="left" vertical="top" wrapText="1" shrinkToFit="1"/>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5" xfId="0" applyFont="1" applyBorder="1" applyAlignment="1">
      <alignment horizontal="left" vertical="top"/>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8" fillId="0" borderId="3" xfId="0" applyFont="1" applyBorder="1" applyAlignment="1">
      <alignment wrapText="1"/>
    </xf>
    <xf numFmtId="0" fontId="8" fillId="0" borderId="4" xfId="0" applyFont="1" applyBorder="1" applyAlignment="1">
      <alignment wrapText="1"/>
    </xf>
    <xf numFmtId="0" fontId="8" fillId="0" borderId="5" xfId="0" applyFont="1" applyBorder="1" applyAlignment="1">
      <alignment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7" xfId="0" applyFont="1" applyBorder="1" applyAlignment="1">
      <alignment horizontal="left"/>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2" borderId="3" xfId="0" applyFont="1" applyFill="1" applyBorder="1" applyAlignment="1">
      <alignment horizontal="left" vertical="top" wrapText="1" shrinkToFit="1"/>
    </xf>
    <xf numFmtId="0" fontId="2" fillId="2" borderId="4" xfId="0" applyFont="1" applyFill="1" applyBorder="1" applyAlignment="1">
      <alignment horizontal="left" vertical="top" wrapText="1" shrinkToFit="1"/>
    </xf>
    <xf numFmtId="0" fontId="2" fillId="2" borderId="5" xfId="0" applyFont="1" applyFill="1" applyBorder="1" applyAlignment="1">
      <alignment horizontal="left" vertical="top" wrapText="1" shrinkToFi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3" xfId="0" applyFont="1" applyBorder="1" applyAlignment="1">
      <alignment horizontal="left" vertical="top" wrapText="1" shrinkToFit="1"/>
    </xf>
    <xf numFmtId="0" fontId="2" fillId="0" borderId="4" xfId="0" applyFont="1" applyBorder="1" applyAlignment="1">
      <alignment horizontal="left" vertical="top" wrapText="1" shrinkToFit="1"/>
    </xf>
    <xf numFmtId="0" fontId="2" fillId="0" borderId="5" xfId="0" applyFont="1" applyBorder="1" applyAlignment="1">
      <alignment horizontal="left" vertical="top" wrapText="1" shrinkToFit="1"/>
    </xf>
    <xf numFmtId="0" fontId="3" fillId="0" borderId="3" xfId="0" applyFont="1" applyBorder="1" applyAlignment="1">
      <alignment horizontal="left" vertical="center" wrapText="1" shrinkToFit="1"/>
    </xf>
    <xf numFmtId="0" fontId="3" fillId="0" borderId="4" xfId="0" applyFont="1" applyBorder="1" applyAlignment="1">
      <alignment horizontal="left" vertical="center" wrapText="1" shrinkToFit="1"/>
    </xf>
    <xf numFmtId="0" fontId="3" fillId="0" borderId="5" xfId="0" applyFont="1" applyBorder="1" applyAlignment="1">
      <alignment horizontal="left" vertical="center" wrapText="1" shrinkToFit="1"/>
    </xf>
    <xf numFmtId="0" fontId="3" fillId="0" borderId="3" xfId="0" applyFont="1" applyBorder="1" applyAlignment="1">
      <alignment horizontal="left" vertical="top" wrapText="1" shrinkToFit="1"/>
    </xf>
    <xf numFmtId="0" fontId="3" fillId="0" borderId="4" xfId="0" applyFont="1" applyBorder="1" applyAlignment="1">
      <alignment horizontal="left" vertical="top" wrapText="1" shrinkToFit="1"/>
    </xf>
    <xf numFmtId="0" fontId="3" fillId="0" borderId="5" xfId="0" applyFont="1" applyBorder="1" applyAlignment="1">
      <alignment horizontal="left" vertical="top" wrapText="1" shrinkToFit="1"/>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5" xfId="0" applyFont="1" applyBorder="1" applyAlignment="1">
      <alignment horizontal="left" vertical="top"/>
    </xf>
    <xf numFmtId="0" fontId="2" fillId="0" borderId="3" xfId="0" applyFont="1" applyBorder="1" applyAlignment="1"/>
    <xf numFmtId="0" fontId="2" fillId="0" borderId="4" xfId="0" applyFont="1" applyBorder="1" applyAlignment="1"/>
    <xf numFmtId="0" fontId="2" fillId="0" borderId="5" xfId="0" applyFont="1" applyBorder="1" applyAlignment="1"/>
    <xf numFmtId="0" fontId="3" fillId="2" borderId="3" xfId="0" applyFont="1" applyFill="1" applyBorder="1"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3"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2" fillId="0" borderId="3" xfId="0" applyFont="1" applyBorder="1" applyAlignment="1">
      <alignment horizontal="center" vertical="top" wrapText="1" shrinkToFit="1"/>
    </xf>
    <xf numFmtId="0" fontId="2" fillId="0" borderId="4" xfId="0" applyFont="1" applyBorder="1" applyAlignment="1">
      <alignment horizontal="center" vertical="top" wrapText="1" shrinkToFit="1"/>
    </xf>
    <xf numFmtId="0" fontId="2" fillId="0" borderId="5" xfId="0" applyFont="1" applyBorder="1" applyAlignment="1">
      <alignment horizontal="center" vertical="top" wrapText="1" shrinkToFi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9" fillId="0" borderId="0" xfId="0" applyFont="1" applyAlignment="1">
      <alignment horizontal="left" vertical="top"/>
    </xf>
    <xf numFmtId="0" fontId="2" fillId="0" borderId="0" xfId="0" applyFont="1" applyAlignment="1">
      <alignment horizontal="left" vertical="top" wrapText="1" shrinkToFit="1"/>
    </xf>
    <xf numFmtId="0" fontId="9" fillId="0" borderId="0" xfId="0" applyFont="1" applyAlignment="1">
      <alignment horizontal="left" wrapText="1" shrinkToFi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1" xfId="0" applyNumberFormat="1" applyFont="1" applyBorder="1" applyAlignment="1">
      <alignment horizontal="left" vertical="top" wrapText="1" shrinkToFit="1"/>
    </xf>
    <xf numFmtId="0" fontId="2" fillId="0" borderId="3" xfId="0" applyFont="1" applyBorder="1" applyAlignment="1">
      <alignment horizontal="left"/>
    </xf>
    <xf numFmtId="0" fontId="2" fillId="0" borderId="4" xfId="0" applyFont="1" applyBorder="1" applyAlignment="1">
      <alignment horizontal="left"/>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4" xfId="0" applyFont="1" applyBorder="1" applyAlignment="1">
      <alignment horizontal="center"/>
    </xf>
    <xf numFmtId="0" fontId="2" fillId="0" borderId="5"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0"/>
  <sheetViews>
    <sheetView tabSelected="1" view="pageBreakPreview" topLeftCell="A87" zoomScale="80" zoomScaleNormal="77" zoomScaleSheetLayoutView="80" workbookViewId="0">
      <selection activeCell="B144" sqref="B144:D144"/>
    </sheetView>
  </sheetViews>
  <sheetFormatPr defaultColWidth="8.88671875" defaultRowHeight="15.75" x14ac:dyDescent="0.25"/>
  <cols>
    <col min="1" max="1" width="6.21875" style="1" customWidth="1"/>
    <col min="2" max="2" width="33.6640625" style="1" customWidth="1"/>
    <col min="3" max="3" width="12" style="1" customWidth="1"/>
    <col min="4" max="4" width="11" style="1" customWidth="1"/>
    <col min="5" max="5" width="11.88671875" style="1" customWidth="1"/>
    <col min="6" max="6" width="12.6640625" style="1" customWidth="1"/>
    <col min="7" max="7" width="11.21875" style="1" customWidth="1"/>
    <col min="8" max="8" width="11.88671875" style="1" customWidth="1"/>
    <col min="9" max="9" width="12" style="1" customWidth="1"/>
    <col min="10" max="10" width="11.44140625" style="1" customWidth="1"/>
    <col min="11" max="11" width="12.109375" style="1" customWidth="1"/>
    <col min="12" max="12" width="11.88671875" style="1" customWidth="1"/>
    <col min="13" max="13" width="11" style="1" bestFit="1" customWidth="1"/>
    <col min="14" max="14" width="13.44140625" style="1" customWidth="1"/>
    <col min="15" max="16384" width="8.88671875" style="1"/>
  </cols>
  <sheetData>
    <row r="1" spans="1:11" ht="20.25" x14ac:dyDescent="0.3">
      <c r="A1" s="73" t="s">
        <v>0</v>
      </c>
      <c r="B1" s="73"/>
      <c r="C1" s="73"/>
      <c r="D1" s="73"/>
      <c r="E1" s="73"/>
      <c r="F1" s="73"/>
      <c r="G1" s="73"/>
      <c r="H1" s="73"/>
      <c r="I1" s="73"/>
      <c r="J1" s="73"/>
      <c r="K1" s="73"/>
    </row>
    <row r="2" spans="1:11" ht="20.25" x14ac:dyDescent="0.3">
      <c r="A2" s="73" t="s">
        <v>116</v>
      </c>
      <c r="B2" s="73"/>
      <c r="C2" s="73"/>
      <c r="D2" s="73"/>
      <c r="E2" s="73"/>
      <c r="F2" s="73"/>
      <c r="G2" s="73"/>
      <c r="H2" s="73"/>
      <c r="I2" s="73"/>
      <c r="J2" s="73"/>
      <c r="K2" s="73"/>
    </row>
    <row r="4" spans="1:11" ht="15.75" customHeight="1" x14ac:dyDescent="0.3">
      <c r="A4" s="2" t="s">
        <v>1</v>
      </c>
      <c r="B4" s="3" t="s">
        <v>2</v>
      </c>
      <c r="C4" s="4"/>
      <c r="D4" s="74" t="s">
        <v>3</v>
      </c>
      <c r="E4" s="74"/>
      <c r="F4" s="74"/>
      <c r="G4" s="74"/>
      <c r="H4" s="74"/>
      <c r="I4" s="74"/>
      <c r="J4" s="74"/>
      <c r="K4" s="5"/>
    </row>
    <row r="5" spans="1:11" ht="15.75" customHeight="1" x14ac:dyDescent="0.25">
      <c r="A5" s="4"/>
      <c r="B5" s="6" t="s">
        <v>4</v>
      </c>
      <c r="C5" s="7"/>
      <c r="D5" s="75" t="s">
        <v>5</v>
      </c>
      <c r="E5" s="75"/>
      <c r="F5" s="75"/>
      <c r="G5" s="75"/>
      <c r="H5" s="75"/>
      <c r="I5" s="75"/>
      <c r="J5" s="75"/>
      <c r="K5" s="5"/>
    </row>
    <row r="6" spans="1:11" x14ac:dyDescent="0.25">
      <c r="A6" s="4"/>
      <c r="B6" s="8"/>
      <c r="C6" s="4"/>
      <c r="D6" s="5"/>
      <c r="E6" s="5"/>
      <c r="F6" s="5"/>
      <c r="G6" s="5"/>
      <c r="H6" s="5"/>
      <c r="I6" s="5"/>
      <c r="J6" s="5"/>
      <c r="K6" s="5"/>
    </row>
    <row r="7" spans="1:11" ht="15.75" customHeight="1" x14ac:dyDescent="0.3">
      <c r="A7" s="2" t="s">
        <v>6</v>
      </c>
      <c r="B7" s="3" t="s">
        <v>2</v>
      </c>
      <c r="C7" s="4"/>
      <c r="D7" s="74" t="s">
        <v>3</v>
      </c>
      <c r="E7" s="74"/>
      <c r="F7" s="74"/>
      <c r="G7" s="74"/>
      <c r="H7" s="74"/>
      <c r="I7" s="74"/>
      <c r="J7" s="74"/>
      <c r="K7" s="5"/>
    </row>
    <row r="8" spans="1:11" ht="15.75" customHeight="1" x14ac:dyDescent="0.25">
      <c r="A8" s="4"/>
      <c r="B8" s="6" t="s">
        <v>4</v>
      </c>
      <c r="C8" s="7"/>
      <c r="D8" s="75" t="s">
        <v>7</v>
      </c>
      <c r="E8" s="75"/>
      <c r="F8" s="75"/>
      <c r="G8" s="75"/>
      <c r="H8" s="75"/>
      <c r="I8" s="75"/>
      <c r="J8" s="75"/>
      <c r="K8" s="5"/>
    </row>
    <row r="9" spans="1:11" x14ac:dyDescent="0.25">
      <c r="A9" s="4"/>
      <c r="B9" s="8"/>
      <c r="C9" s="4"/>
      <c r="D9" s="5"/>
      <c r="E9" s="5"/>
      <c r="F9" s="5"/>
      <c r="G9" s="5"/>
      <c r="H9" s="5"/>
      <c r="I9" s="5"/>
      <c r="J9" s="5"/>
      <c r="K9" s="5"/>
    </row>
    <row r="10" spans="1:11" ht="24" customHeight="1" x14ac:dyDescent="0.25">
      <c r="A10" s="60" t="s">
        <v>8</v>
      </c>
      <c r="B10" s="58" t="s">
        <v>139</v>
      </c>
      <c r="C10" s="4"/>
      <c r="D10" s="59" t="s">
        <v>125</v>
      </c>
      <c r="E10" s="78" t="s">
        <v>138</v>
      </c>
      <c r="F10" s="78"/>
      <c r="G10" s="78"/>
      <c r="H10" s="78"/>
      <c r="I10" s="78"/>
      <c r="J10" s="78"/>
      <c r="K10" s="78"/>
    </row>
    <row r="11" spans="1:11" ht="15.75" customHeight="1" x14ac:dyDescent="0.25">
      <c r="A11" s="5"/>
      <c r="B11" s="9" t="s">
        <v>4</v>
      </c>
      <c r="C11" s="7"/>
      <c r="D11" s="9" t="s">
        <v>9</v>
      </c>
      <c r="E11" s="75" t="s">
        <v>10</v>
      </c>
      <c r="F11" s="75"/>
      <c r="G11" s="75"/>
      <c r="H11" s="75"/>
      <c r="I11" s="75"/>
      <c r="J11" s="75"/>
      <c r="K11" s="75"/>
    </row>
    <row r="12" spans="1:11" ht="8.25" customHeight="1" x14ac:dyDescent="0.25">
      <c r="A12" s="5"/>
      <c r="B12" s="5"/>
      <c r="C12" s="5"/>
      <c r="D12" s="5"/>
      <c r="E12" s="5"/>
      <c r="F12" s="5"/>
      <c r="G12" s="5"/>
      <c r="H12" s="5"/>
      <c r="I12" s="5"/>
      <c r="J12" s="5"/>
      <c r="K12" s="5"/>
    </row>
    <row r="13" spans="1:11" x14ac:dyDescent="0.25">
      <c r="A13" s="8" t="s">
        <v>11</v>
      </c>
      <c r="B13" s="5" t="s">
        <v>12</v>
      </c>
      <c r="D13" s="5"/>
      <c r="E13" s="5"/>
      <c r="F13" s="5"/>
      <c r="G13" s="5"/>
      <c r="H13" s="5"/>
      <c r="I13" s="5"/>
      <c r="J13" s="5"/>
      <c r="K13" s="5"/>
    </row>
    <row r="14" spans="1:11" x14ac:dyDescent="0.25">
      <c r="A14" s="79" t="s">
        <v>126</v>
      </c>
      <c r="B14" s="79"/>
      <c r="C14" s="79"/>
      <c r="D14" s="79"/>
      <c r="E14" s="79"/>
      <c r="F14" s="79"/>
      <c r="G14" s="79"/>
      <c r="H14" s="79"/>
      <c r="I14" s="79"/>
      <c r="J14" s="79"/>
      <c r="K14" s="79"/>
    </row>
    <row r="15" spans="1:11" ht="9.75" customHeight="1" x14ac:dyDescent="0.25"/>
    <row r="16" spans="1:11" x14ac:dyDescent="0.25">
      <c r="A16" s="8" t="s">
        <v>13</v>
      </c>
      <c r="B16" s="5" t="s">
        <v>14</v>
      </c>
    </row>
    <row r="17" spans="1:11" ht="8.25" customHeight="1" x14ac:dyDescent="0.25">
      <c r="A17" s="5"/>
      <c r="B17" s="5"/>
      <c r="C17" s="5"/>
    </row>
    <row r="18" spans="1:11" x14ac:dyDescent="0.25">
      <c r="A18" s="8" t="s">
        <v>15</v>
      </c>
      <c r="B18" s="5" t="s">
        <v>16</v>
      </c>
      <c r="K18" s="1" t="s">
        <v>17</v>
      </c>
    </row>
    <row r="19" spans="1:11" x14ac:dyDescent="0.25">
      <c r="A19" s="80" t="s">
        <v>18</v>
      </c>
      <c r="B19" s="80" t="s">
        <v>19</v>
      </c>
      <c r="C19" s="82" t="s">
        <v>20</v>
      </c>
      <c r="D19" s="83"/>
      <c r="E19" s="84"/>
      <c r="F19" s="82" t="s">
        <v>21</v>
      </c>
      <c r="G19" s="83"/>
      <c r="H19" s="84"/>
      <c r="I19" s="82" t="s">
        <v>22</v>
      </c>
      <c r="J19" s="83"/>
      <c r="K19" s="84"/>
    </row>
    <row r="20" spans="1:11" ht="33" customHeight="1" x14ac:dyDescent="0.25">
      <c r="A20" s="81"/>
      <c r="B20" s="81"/>
      <c r="C20" s="10" t="s">
        <v>23</v>
      </c>
      <c r="D20" s="10" t="s">
        <v>24</v>
      </c>
      <c r="E20" s="11" t="s">
        <v>25</v>
      </c>
      <c r="F20" s="10" t="s">
        <v>23</v>
      </c>
      <c r="G20" s="10" t="s">
        <v>24</v>
      </c>
      <c r="H20" s="11" t="s">
        <v>25</v>
      </c>
      <c r="I20" s="10" t="s">
        <v>23</v>
      </c>
      <c r="J20" s="10" t="s">
        <v>24</v>
      </c>
      <c r="K20" s="11" t="s">
        <v>25</v>
      </c>
    </row>
    <row r="21" spans="1:11" ht="21" customHeight="1" x14ac:dyDescent="0.25">
      <c r="A21" s="11">
        <v>1</v>
      </c>
      <c r="B21" s="12" t="s">
        <v>26</v>
      </c>
      <c r="C21" s="14">
        <f>C25+C28</f>
        <v>4406.04</v>
      </c>
      <c r="D21" s="14">
        <f>D25+D28</f>
        <v>0</v>
      </c>
      <c r="E21" s="14">
        <f>C21+D21</f>
        <v>4406.04</v>
      </c>
      <c r="F21" s="14">
        <f>F25+F28</f>
        <v>3301.5837299999998</v>
      </c>
      <c r="G21" s="14">
        <f>G25+G28</f>
        <v>0</v>
      </c>
      <c r="H21" s="14">
        <f>F21+G21</f>
        <v>3301.5837299999998</v>
      </c>
      <c r="I21" s="14">
        <f>F21-C21</f>
        <v>-1104.4562700000001</v>
      </c>
      <c r="J21" s="14">
        <f>G21-D21</f>
        <v>0</v>
      </c>
      <c r="K21" s="14">
        <f>I21+J21</f>
        <v>-1104.4562700000001</v>
      </c>
    </row>
    <row r="22" spans="1:11" x14ac:dyDescent="0.25">
      <c r="A22" s="94" t="s">
        <v>27</v>
      </c>
      <c r="B22" s="95"/>
      <c r="C22" s="95"/>
      <c r="D22" s="95"/>
      <c r="E22" s="95"/>
      <c r="F22" s="95"/>
      <c r="G22" s="95"/>
      <c r="H22" s="95"/>
      <c r="I22" s="95"/>
      <c r="J22" s="95"/>
      <c r="K22" s="96"/>
    </row>
    <row r="23" spans="1:11" ht="48" customHeight="1" x14ac:dyDescent="0.25">
      <c r="A23" s="97" t="s">
        <v>140</v>
      </c>
      <c r="B23" s="98"/>
      <c r="C23" s="98"/>
      <c r="D23" s="98"/>
      <c r="E23" s="98"/>
      <c r="F23" s="98"/>
      <c r="G23" s="98"/>
      <c r="H23" s="98"/>
      <c r="I23" s="98"/>
      <c r="J23" s="98"/>
      <c r="K23" s="99"/>
    </row>
    <row r="24" spans="1:11" x14ac:dyDescent="0.25">
      <c r="A24" s="15"/>
      <c r="B24" s="100" t="s">
        <v>28</v>
      </c>
      <c r="C24" s="100"/>
      <c r="D24" s="100"/>
      <c r="E24" s="100"/>
      <c r="F24" s="100"/>
      <c r="G24" s="100"/>
      <c r="H24" s="100"/>
      <c r="I24" s="100"/>
      <c r="J24" s="100"/>
      <c r="K24" s="100"/>
    </row>
    <row r="25" spans="1:11" ht="40.15" customHeight="1" x14ac:dyDescent="0.25">
      <c r="A25" s="11" t="s">
        <v>29</v>
      </c>
      <c r="B25" s="16" t="s">
        <v>127</v>
      </c>
      <c r="C25" s="67">
        <v>4406.04</v>
      </c>
      <c r="D25" s="14"/>
      <c r="E25" s="14">
        <f>C25+D25</f>
        <v>4406.04</v>
      </c>
      <c r="F25" s="14">
        <v>3301.5837299999998</v>
      </c>
      <c r="G25" s="67"/>
      <c r="H25" s="14">
        <f>F25+G25</f>
        <v>3301.5837299999998</v>
      </c>
      <c r="I25" s="14">
        <f>F25-C25</f>
        <v>-1104.4562700000001</v>
      </c>
      <c r="J25" s="14">
        <f>G25-D25</f>
        <v>0</v>
      </c>
      <c r="K25" s="14">
        <f>I25+J25</f>
        <v>-1104.4562700000001</v>
      </c>
    </row>
    <row r="26" spans="1:11" ht="15" customHeight="1" x14ac:dyDescent="0.25">
      <c r="A26" s="101" t="s">
        <v>31</v>
      </c>
      <c r="B26" s="102"/>
      <c r="C26" s="102"/>
      <c r="D26" s="102"/>
      <c r="E26" s="102"/>
      <c r="F26" s="102"/>
      <c r="G26" s="102"/>
      <c r="H26" s="102"/>
      <c r="I26" s="102"/>
      <c r="J26" s="102"/>
      <c r="K26" s="103"/>
    </row>
    <row r="27" spans="1:11" ht="49.15" customHeight="1" x14ac:dyDescent="0.25">
      <c r="A27" s="104" t="s">
        <v>140</v>
      </c>
      <c r="B27" s="105"/>
      <c r="C27" s="105"/>
      <c r="D27" s="105"/>
      <c r="E27" s="105"/>
      <c r="F27" s="105"/>
      <c r="G27" s="105"/>
      <c r="H27" s="105"/>
      <c r="I27" s="105"/>
      <c r="J27" s="105"/>
      <c r="K27" s="106"/>
    </row>
    <row r="28" spans="1:11" ht="30.75" hidden="1" customHeight="1" x14ac:dyDescent="0.25">
      <c r="A28" s="11" t="s">
        <v>32</v>
      </c>
      <c r="B28" s="16" t="s">
        <v>109</v>
      </c>
      <c r="C28" s="14"/>
      <c r="D28" s="14"/>
      <c r="E28" s="14">
        <f>C28+D28</f>
        <v>0</v>
      </c>
      <c r="F28" s="14"/>
      <c r="G28" s="14"/>
      <c r="H28" s="14">
        <f>F28+G28</f>
        <v>0</v>
      </c>
      <c r="I28" s="14">
        <f>F28-C28</f>
        <v>0</v>
      </c>
      <c r="J28" s="14">
        <f>G28-D28</f>
        <v>0</v>
      </c>
      <c r="K28" s="14">
        <f>I28+J28</f>
        <v>0</v>
      </c>
    </row>
    <row r="29" spans="1:11" ht="18.75" hidden="1" customHeight="1" x14ac:dyDescent="0.25">
      <c r="A29" s="101" t="s">
        <v>31</v>
      </c>
      <c r="B29" s="102"/>
      <c r="C29" s="102"/>
      <c r="D29" s="102"/>
      <c r="E29" s="102"/>
      <c r="F29" s="102"/>
      <c r="G29" s="102"/>
      <c r="H29" s="102"/>
      <c r="I29" s="102"/>
      <c r="J29" s="102"/>
      <c r="K29" s="103"/>
    </row>
    <row r="30" spans="1:11" ht="19.5" hidden="1" customHeight="1" x14ac:dyDescent="0.25">
      <c r="A30" s="77" t="s">
        <v>122</v>
      </c>
      <c r="B30" s="77"/>
      <c r="C30" s="77"/>
      <c r="D30" s="77"/>
      <c r="E30" s="77"/>
      <c r="F30" s="77"/>
      <c r="G30" s="77"/>
      <c r="H30" s="77"/>
      <c r="I30" s="77"/>
      <c r="J30" s="77"/>
      <c r="K30" s="77"/>
    </row>
    <row r="31" spans="1:11" ht="31.5" hidden="1" x14ac:dyDescent="0.25">
      <c r="A31" s="11" t="s">
        <v>33</v>
      </c>
      <c r="B31" s="16" t="s">
        <v>30</v>
      </c>
      <c r="C31" s="13"/>
      <c r="D31" s="13"/>
      <c r="E31" s="13">
        <f>C31+D31</f>
        <v>0</v>
      </c>
      <c r="F31" s="14"/>
      <c r="G31" s="14"/>
      <c r="H31" s="14">
        <f>F31+G31</f>
        <v>0</v>
      </c>
      <c r="I31" s="14">
        <f>F31-C31</f>
        <v>0</v>
      </c>
      <c r="J31" s="14">
        <f>G31-D31</f>
        <v>0</v>
      </c>
      <c r="K31" s="14">
        <f>I31+J31</f>
        <v>0</v>
      </c>
    </row>
    <row r="32" spans="1:11" ht="15" hidden="1" customHeight="1" x14ac:dyDescent="0.25">
      <c r="A32" s="101" t="s">
        <v>31</v>
      </c>
      <c r="B32" s="102"/>
      <c r="C32" s="102"/>
      <c r="D32" s="102"/>
      <c r="E32" s="102"/>
      <c r="F32" s="102"/>
      <c r="G32" s="102"/>
      <c r="H32" s="102"/>
      <c r="I32" s="102"/>
      <c r="J32" s="102"/>
      <c r="K32" s="103"/>
    </row>
    <row r="33" spans="1:11" hidden="1" x14ac:dyDescent="0.25">
      <c r="A33" s="97"/>
      <c r="B33" s="98"/>
      <c r="C33" s="98"/>
      <c r="D33" s="98"/>
      <c r="E33" s="98"/>
      <c r="F33" s="98"/>
      <c r="G33" s="98"/>
      <c r="H33" s="98"/>
      <c r="I33" s="98"/>
      <c r="J33" s="98"/>
      <c r="K33" s="99"/>
    </row>
    <row r="34" spans="1:11" ht="33" hidden="1" customHeight="1" x14ac:dyDescent="0.25">
      <c r="A34" s="11" t="s">
        <v>34</v>
      </c>
      <c r="B34" s="16" t="s">
        <v>30</v>
      </c>
      <c r="C34" s="13"/>
      <c r="D34" s="13"/>
      <c r="E34" s="13">
        <f>C34+D34</f>
        <v>0</v>
      </c>
      <c r="F34" s="14"/>
      <c r="G34" s="14"/>
      <c r="H34" s="14">
        <f>F34+G34</f>
        <v>0</v>
      </c>
      <c r="I34" s="14">
        <f>F34-C34</f>
        <v>0</v>
      </c>
      <c r="J34" s="14">
        <f>G34-D34</f>
        <v>0</v>
      </c>
      <c r="K34" s="14">
        <f>I34+J34</f>
        <v>0</v>
      </c>
    </row>
    <row r="35" spans="1:11" ht="15" hidden="1" customHeight="1" x14ac:dyDescent="0.25">
      <c r="A35" s="101" t="s">
        <v>31</v>
      </c>
      <c r="B35" s="102"/>
      <c r="C35" s="102"/>
      <c r="D35" s="102"/>
      <c r="E35" s="102"/>
      <c r="F35" s="102"/>
      <c r="G35" s="102"/>
      <c r="H35" s="102"/>
      <c r="I35" s="102"/>
      <c r="J35" s="102"/>
      <c r="K35" s="103"/>
    </row>
    <row r="36" spans="1:11" hidden="1" x14ac:dyDescent="0.25">
      <c r="A36" s="77"/>
      <c r="B36" s="77"/>
      <c r="C36" s="77"/>
      <c r="D36" s="77"/>
      <c r="E36" s="77"/>
      <c r="F36" s="77"/>
      <c r="G36" s="77"/>
      <c r="H36" s="77"/>
      <c r="I36" s="77"/>
      <c r="J36" s="77"/>
      <c r="K36" s="77"/>
    </row>
    <row r="37" spans="1:11" ht="12" customHeight="1" x14ac:dyDescent="0.25"/>
    <row r="38" spans="1:11" x14ac:dyDescent="0.25">
      <c r="A38" s="8" t="s">
        <v>35</v>
      </c>
      <c r="B38" s="5" t="s">
        <v>36</v>
      </c>
      <c r="F38" s="1" t="s">
        <v>17</v>
      </c>
    </row>
    <row r="39" spans="1:11" ht="50.25" customHeight="1" x14ac:dyDescent="0.25">
      <c r="A39" s="10" t="s">
        <v>18</v>
      </c>
      <c r="B39" s="17" t="s">
        <v>19</v>
      </c>
      <c r="C39" s="18"/>
      <c r="D39" s="10" t="s">
        <v>20</v>
      </c>
      <c r="E39" s="11" t="s">
        <v>21</v>
      </c>
      <c r="F39" s="11" t="s">
        <v>22</v>
      </c>
      <c r="G39" s="19"/>
      <c r="H39" s="20"/>
    </row>
    <row r="40" spans="1:11" ht="15" customHeight="1" x14ac:dyDescent="0.25">
      <c r="A40" s="21" t="s">
        <v>1</v>
      </c>
      <c r="B40" s="22" t="s">
        <v>37</v>
      </c>
      <c r="C40" s="23"/>
      <c r="D40" s="21" t="s">
        <v>38</v>
      </c>
      <c r="E40" s="24">
        <f>E42+E43</f>
        <v>0</v>
      </c>
      <c r="F40" s="21" t="s">
        <v>38</v>
      </c>
      <c r="G40" s="19"/>
      <c r="H40" s="20"/>
    </row>
    <row r="41" spans="1:11" ht="15" customHeight="1" x14ac:dyDescent="0.25">
      <c r="A41" s="15"/>
      <c r="B41" s="22" t="s">
        <v>39</v>
      </c>
      <c r="C41" s="23"/>
      <c r="D41" s="15"/>
      <c r="E41" s="25"/>
      <c r="F41" s="15"/>
      <c r="G41" s="19"/>
      <c r="H41" s="20"/>
    </row>
    <row r="42" spans="1:11" ht="15" customHeight="1" x14ac:dyDescent="0.25">
      <c r="A42" s="21" t="s">
        <v>29</v>
      </c>
      <c r="B42" s="22" t="s">
        <v>40</v>
      </c>
      <c r="C42" s="23"/>
      <c r="D42" s="21" t="s">
        <v>38</v>
      </c>
      <c r="E42" s="24"/>
      <c r="F42" s="21" t="s">
        <v>38</v>
      </c>
      <c r="G42" s="19"/>
      <c r="H42" s="20"/>
    </row>
    <row r="43" spans="1:11" ht="15" customHeight="1" x14ac:dyDescent="0.25">
      <c r="A43" s="26" t="s">
        <v>32</v>
      </c>
      <c r="B43" s="27" t="s">
        <v>41</v>
      </c>
      <c r="C43" s="28"/>
      <c r="D43" s="26" t="s">
        <v>38</v>
      </c>
      <c r="E43" s="61"/>
      <c r="F43" s="26" t="s">
        <v>38</v>
      </c>
      <c r="G43" s="19"/>
      <c r="H43" s="20"/>
    </row>
    <row r="44" spans="1:11" ht="33.75" customHeight="1" x14ac:dyDescent="0.25">
      <c r="A44" s="101" t="s">
        <v>110</v>
      </c>
      <c r="B44" s="102"/>
      <c r="C44" s="102"/>
      <c r="D44" s="102"/>
      <c r="E44" s="102"/>
      <c r="F44" s="102"/>
      <c r="G44" s="103"/>
      <c r="H44" s="29"/>
      <c r="I44" s="29"/>
      <c r="J44" s="29"/>
      <c r="K44" s="29"/>
    </row>
    <row r="45" spans="1:11" ht="22.15" customHeight="1" x14ac:dyDescent="0.25">
      <c r="A45" s="104" t="s">
        <v>58</v>
      </c>
      <c r="B45" s="105"/>
      <c r="C45" s="105"/>
      <c r="D45" s="105"/>
      <c r="E45" s="105"/>
      <c r="F45" s="105"/>
      <c r="G45" s="106"/>
      <c r="H45" s="29"/>
      <c r="I45" s="29"/>
      <c r="J45" s="29"/>
      <c r="K45" s="29"/>
    </row>
    <row r="46" spans="1:11" x14ac:dyDescent="0.25">
      <c r="A46" s="30" t="s">
        <v>6</v>
      </c>
      <c r="B46" s="31" t="s">
        <v>42</v>
      </c>
      <c r="C46" s="32"/>
      <c r="D46" s="33">
        <f>SUM(D48:D51)</f>
        <v>0</v>
      </c>
      <c r="E46" s="33">
        <f>SUM(E48:E51)</f>
        <v>0</v>
      </c>
      <c r="F46" s="33">
        <f>SUM(F48:F51)</f>
        <v>0</v>
      </c>
      <c r="G46" s="34"/>
    </row>
    <row r="47" spans="1:11" x14ac:dyDescent="0.25">
      <c r="A47" s="15"/>
      <c r="B47" s="22" t="s">
        <v>39</v>
      </c>
      <c r="C47" s="23"/>
      <c r="D47" s="35"/>
      <c r="E47" s="35"/>
      <c r="F47" s="35"/>
      <c r="G47" s="36"/>
    </row>
    <row r="48" spans="1:11" ht="15.75" customHeight="1" x14ac:dyDescent="0.25">
      <c r="A48" s="21" t="s">
        <v>43</v>
      </c>
      <c r="B48" s="22" t="s">
        <v>40</v>
      </c>
      <c r="C48" s="23"/>
      <c r="D48" s="37"/>
      <c r="E48" s="37"/>
      <c r="F48" s="37">
        <f>E48-D48</f>
        <v>0</v>
      </c>
      <c r="G48" s="34"/>
    </row>
    <row r="49" spans="1:13" ht="15.75" customHeight="1" x14ac:dyDescent="0.25">
      <c r="A49" s="21" t="s">
        <v>44</v>
      </c>
      <c r="B49" s="22" t="s">
        <v>45</v>
      </c>
      <c r="C49" s="23"/>
      <c r="D49" s="37"/>
      <c r="E49" s="37"/>
      <c r="F49" s="37">
        <f>E49-D49</f>
        <v>0</v>
      </c>
      <c r="G49" s="34"/>
    </row>
    <row r="50" spans="1:13" ht="15.75" customHeight="1" x14ac:dyDescent="0.25">
      <c r="A50" s="21" t="s">
        <v>46</v>
      </c>
      <c r="B50" s="22" t="s">
        <v>47</v>
      </c>
      <c r="C50" s="23"/>
      <c r="D50" s="35"/>
      <c r="E50" s="37"/>
      <c r="F50" s="37">
        <f>E50-D50</f>
        <v>0</v>
      </c>
      <c r="G50" s="34"/>
    </row>
    <row r="51" spans="1:13" ht="15.75" customHeight="1" x14ac:dyDescent="0.25">
      <c r="A51" s="26" t="s">
        <v>48</v>
      </c>
      <c r="B51" s="27" t="s">
        <v>41</v>
      </c>
      <c r="C51" s="28"/>
      <c r="D51" s="38"/>
      <c r="E51" s="39"/>
      <c r="F51" s="39">
        <f>E51-D51</f>
        <v>0</v>
      </c>
      <c r="G51" s="34"/>
    </row>
    <row r="52" spans="1:13" ht="16.5" customHeight="1" x14ac:dyDescent="0.25">
      <c r="A52" s="101" t="s">
        <v>49</v>
      </c>
      <c r="B52" s="102"/>
      <c r="C52" s="102"/>
      <c r="D52" s="102"/>
      <c r="E52" s="102"/>
      <c r="F52" s="102"/>
      <c r="G52" s="103"/>
      <c r="H52" s="40"/>
      <c r="I52" s="40"/>
      <c r="J52" s="40"/>
      <c r="K52" s="40"/>
    </row>
    <row r="53" spans="1:13" ht="24" customHeight="1" x14ac:dyDescent="0.25">
      <c r="A53" s="91" t="s">
        <v>58</v>
      </c>
      <c r="B53" s="92"/>
      <c r="C53" s="92"/>
      <c r="D53" s="92"/>
      <c r="E53" s="92"/>
      <c r="F53" s="92"/>
      <c r="G53" s="93"/>
      <c r="H53" s="40"/>
      <c r="I53" s="40"/>
      <c r="J53" s="40"/>
      <c r="K53" s="40"/>
    </row>
    <row r="54" spans="1:13" ht="15.75" customHeight="1" x14ac:dyDescent="0.25">
      <c r="A54" s="30" t="s">
        <v>8</v>
      </c>
      <c r="B54" s="31" t="s">
        <v>50</v>
      </c>
      <c r="C54" s="32"/>
      <c r="D54" s="30" t="s">
        <v>38</v>
      </c>
      <c r="E54" s="41">
        <f>SUM(E56:E57)</f>
        <v>0</v>
      </c>
      <c r="F54" s="30" t="s">
        <v>38</v>
      </c>
      <c r="G54" s="42"/>
    </row>
    <row r="55" spans="1:13" x14ac:dyDescent="0.25">
      <c r="A55" s="15"/>
      <c r="B55" s="22" t="s">
        <v>39</v>
      </c>
      <c r="C55" s="23"/>
      <c r="D55" s="15"/>
      <c r="E55" s="25"/>
      <c r="F55" s="15"/>
      <c r="G55" s="20"/>
    </row>
    <row r="56" spans="1:13" ht="15.75" customHeight="1" x14ac:dyDescent="0.25">
      <c r="A56" s="21" t="s">
        <v>51</v>
      </c>
      <c r="B56" s="22" t="s">
        <v>40</v>
      </c>
      <c r="C56" s="23"/>
      <c r="D56" s="21" t="s">
        <v>38</v>
      </c>
      <c r="E56" s="24"/>
      <c r="F56" s="21" t="s">
        <v>38</v>
      </c>
      <c r="G56" s="42"/>
    </row>
    <row r="57" spans="1:13" ht="15.75" customHeight="1" x14ac:dyDescent="0.25">
      <c r="A57" s="26" t="s">
        <v>52</v>
      </c>
      <c r="B57" s="27" t="s">
        <v>41</v>
      </c>
      <c r="C57" s="28"/>
      <c r="D57" s="43" t="s">
        <v>38</v>
      </c>
      <c r="E57" s="61"/>
      <c r="F57" s="26" t="s">
        <v>38</v>
      </c>
      <c r="G57" s="42"/>
    </row>
    <row r="58" spans="1:13" ht="36.75" customHeight="1" x14ac:dyDescent="0.25">
      <c r="A58" s="76" t="s">
        <v>53</v>
      </c>
      <c r="B58" s="76"/>
      <c r="C58" s="76"/>
      <c r="D58" s="76"/>
      <c r="E58" s="76"/>
      <c r="F58" s="76"/>
      <c r="G58" s="76"/>
      <c r="H58" s="29"/>
      <c r="I58" s="29"/>
      <c r="J58" s="29"/>
      <c r="K58" s="29"/>
    </row>
    <row r="59" spans="1:13" ht="22.15" customHeight="1" x14ac:dyDescent="0.25">
      <c r="A59" s="77" t="s">
        <v>58</v>
      </c>
      <c r="B59" s="77"/>
      <c r="C59" s="77"/>
      <c r="D59" s="77"/>
      <c r="E59" s="77"/>
      <c r="F59" s="77"/>
      <c r="G59" s="77"/>
      <c r="H59" s="44"/>
      <c r="I59" s="44"/>
      <c r="J59" s="44"/>
      <c r="K59" s="44"/>
    </row>
    <row r="60" spans="1:13" ht="9" customHeight="1" x14ac:dyDescent="0.25"/>
    <row r="61" spans="1:13" x14ac:dyDescent="0.25">
      <c r="A61" s="45" t="s">
        <v>54</v>
      </c>
      <c r="B61" s="5" t="s">
        <v>55</v>
      </c>
      <c r="M61" s="1" t="s">
        <v>17</v>
      </c>
    </row>
    <row r="62" spans="1:13" ht="30.75" customHeight="1" x14ac:dyDescent="0.25">
      <c r="A62" s="80" t="s">
        <v>18</v>
      </c>
      <c r="B62" s="107" t="s">
        <v>19</v>
      </c>
      <c r="C62" s="108"/>
      <c r="D62" s="109"/>
      <c r="E62" s="82" t="s">
        <v>56</v>
      </c>
      <c r="F62" s="83"/>
      <c r="G62" s="84"/>
      <c r="H62" s="82" t="s">
        <v>21</v>
      </c>
      <c r="I62" s="83"/>
      <c r="J62" s="84"/>
      <c r="K62" s="82" t="s">
        <v>22</v>
      </c>
      <c r="L62" s="83"/>
      <c r="M62" s="84"/>
    </row>
    <row r="63" spans="1:13" ht="31.5" x14ac:dyDescent="0.25">
      <c r="A63" s="81"/>
      <c r="B63" s="110"/>
      <c r="C63" s="111"/>
      <c r="D63" s="112"/>
      <c r="E63" s="10" t="s">
        <v>23</v>
      </c>
      <c r="F63" s="10" t="s">
        <v>24</v>
      </c>
      <c r="G63" s="11" t="s">
        <v>25</v>
      </c>
      <c r="H63" s="10" t="s">
        <v>23</v>
      </c>
      <c r="I63" s="10" t="s">
        <v>24</v>
      </c>
      <c r="J63" s="11" t="s">
        <v>25</v>
      </c>
      <c r="K63" s="10" t="s">
        <v>23</v>
      </c>
      <c r="L63" s="10" t="s">
        <v>24</v>
      </c>
      <c r="M63" s="11" t="s">
        <v>25</v>
      </c>
    </row>
    <row r="64" spans="1:13" ht="21.6" customHeight="1" x14ac:dyDescent="0.25">
      <c r="A64" s="85" t="s">
        <v>129</v>
      </c>
      <c r="B64" s="86"/>
      <c r="C64" s="86"/>
      <c r="D64" s="86"/>
      <c r="E64" s="86"/>
      <c r="F64" s="86"/>
      <c r="G64" s="86"/>
      <c r="H64" s="86"/>
      <c r="I64" s="86"/>
      <c r="J64" s="86"/>
      <c r="K64" s="86"/>
      <c r="L64" s="86"/>
      <c r="M64" s="87"/>
    </row>
    <row r="65" spans="1:13" x14ac:dyDescent="0.25">
      <c r="A65" s="15" t="s">
        <v>1</v>
      </c>
      <c r="B65" s="88" t="s">
        <v>57</v>
      </c>
      <c r="C65" s="89"/>
      <c r="D65" s="90"/>
      <c r="E65" s="15"/>
      <c r="F65" s="15"/>
      <c r="G65" s="15"/>
      <c r="H65" s="15"/>
      <c r="I65" s="15"/>
      <c r="J65" s="15"/>
      <c r="K65" s="15"/>
      <c r="L65" s="15"/>
      <c r="M65" s="15"/>
    </row>
    <row r="66" spans="1:13" ht="39" customHeight="1" x14ac:dyDescent="0.25">
      <c r="A66" s="46" t="s">
        <v>58</v>
      </c>
      <c r="B66" s="119" t="s">
        <v>130</v>
      </c>
      <c r="C66" s="120"/>
      <c r="D66" s="121"/>
      <c r="E66" s="37">
        <f>C25</f>
        <v>4406.04</v>
      </c>
      <c r="F66" s="37">
        <f>D26</f>
        <v>0</v>
      </c>
      <c r="G66" s="37">
        <f t="shared" ref="G66" si="0">E66+F66</f>
        <v>4406.04</v>
      </c>
      <c r="H66" s="37">
        <f>F25</f>
        <v>3301.5837299999998</v>
      </c>
      <c r="I66" s="37">
        <f>G26</f>
        <v>0</v>
      </c>
      <c r="J66" s="37">
        <f t="shared" ref="J66" si="1">H66+I66</f>
        <v>3301.5837299999998</v>
      </c>
      <c r="K66" s="37">
        <f t="shared" ref="K66" si="2">H66-E66</f>
        <v>-1104.4562700000001</v>
      </c>
      <c r="L66" s="37">
        <f t="shared" ref="L66" si="3">I66-F66</f>
        <v>0</v>
      </c>
      <c r="M66" s="37">
        <f t="shared" ref="M66" si="4">K66+L66</f>
        <v>-1104.4562700000001</v>
      </c>
    </row>
    <row r="67" spans="1:13" ht="33" hidden="1" customHeight="1" x14ac:dyDescent="0.25">
      <c r="A67" s="46" t="s">
        <v>58</v>
      </c>
      <c r="B67" s="119" t="s">
        <v>117</v>
      </c>
      <c r="C67" s="120"/>
      <c r="D67" s="121"/>
      <c r="E67" s="62">
        <f>E68+E69</f>
        <v>0</v>
      </c>
      <c r="F67" s="62">
        <f>F68+F69</f>
        <v>0</v>
      </c>
      <c r="G67" s="62">
        <f t="shared" ref="G67:G81" si="5">E67+F67</f>
        <v>0</v>
      </c>
      <c r="H67" s="62">
        <f>H68+H69</f>
        <v>0</v>
      </c>
      <c r="I67" s="62">
        <f>I68+I69</f>
        <v>0</v>
      </c>
      <c r="J67" s="62">
        <f t="shared" ref="J67:J81" si="6">H67+I67</f>
        <v>0</v>
      </c>
      <c r="K67" s="62">
        <f t="shared" ref="K67:L81" si="7">H67-E67</f>
        <v>0</v>
      </c>
      <c r="L67" s="62">
        <f t="shared" si="7"/>
        <v>0</v>
      </c>
      <c r="M67" s="62">
        <f t="shared" ref="M67:M81" si="8">K67+L67</f>
        <v>0</v>
      </c>
    </row>
    <row r="68" spans="1:13" ht="18.75" hidden="1" customHeight="1" x14ac:dyDescent="0.25">
      <c r="A68" s="46"/>
      <c r="B68" s="116" t="s">
        <v>118</v>
      </c>
      <c r="C68" s="117"/>
      <c r="D68" s="118"/>
      <c r="E68" s="62"/>
      <c r="F68" s="62"/>
      <c r="G68" s="62">
        <f t="shared" si="5"/>
        <v>0</v>
      </c>
      <c r="H68" s="62"/>
      <c r="I68" s="62"/>
      <c r="J68" s="62">
        <f t="shared" si="6"/>
        <v>0</v>
      </c>
      <c r="K68" s="62">
        <f t="shared" si="7"/>
        <v>0</v>
      </c>
      <c r="L68" s="62">
        <f t="shared" si="7"/>
        <v>0</v>
      </c>
      <c r="M68" s="62">
        <f t="shared" si="8"/>
        <v>0</v>
      </c>
    </row>
    <row r="69" spans="1:13" ht="18.75" hidden="1" customHeight="1" x14ac:dyDescent="0.25">
      <c r="A69" s="46"/>
      <c r="B69" s="116" t="s">
        <v>119</v>
      </c>
      <c r="C69" s="117"/>
      <c r="D69" s="118"/>
      <c r="E69" s="62"/>
      <c r="F69" s="62"/>
      <c r="G69" s="62">
        <f t="shared" si="5"/>
        <v>0</v>
      </c>
      <c r="H69" s="62"/>
      <c r="I69" s="62"/>
      <c r="J69" s="62">
        <f t="shared" si="6"/>
        <v>0</v>
      </c>
      <c r="K69" s="62">
        <f t="shared" si="7"/>
        <v>0</v>
      </c>
      <c r="L69" s="62">
        <f t="shared" si="7"/>
        <v>0</v>
      </c>
      <c r="M69" s="62">
        <f t="shared" si="8"/>
        <v>0</v>
      </c>
    </row>
    <row r="70" spans="1:13" ht="30.75" customHeight="1" x14ac:dyDescent="0.25">
      <c r="A70" s="46" t="s">
        <v>58</v>
      </c>
      <c r="B70" s="119" t="s">
        <v>133</v>
      </c>
      <c r="C70" s="120"/>
      <c r="D70" s="121"/>
      <c r="E70" s="62">
        <v>23</v>
      </c>
      <c r="F70" s="62">
        <f>F71+F72</f>
        <v>0</v>
      </c>
      <c r="G70" s="62">
        <f t="shared" si="5"/>
        <v>23</v>
      </c>
      <c r="H70" s="62">
        <v>23</v>
      </c>
      <c r="I70" s="62">
        <f>I71+I72</f>
        <v>0</v>
      </c>
      <c r="J70" s="62">
        <f t="shared" si="6"/>
        <v>23</v>
      </c>
      <c r="K70" s="62">
        <f t="shared" si="7"/>
        <v>0</v>
      </c>
      <c r="L70" s="62">
        <f t="shared" si="7"/>
        <v>0</v>
      </c>
      <c r="M70" s="62">
        <f t="shared" si="8"/>
        <v>0</v>
      </c>
    </row>
    <row r="71" spans="1:13" ht="20.45" hidden="1" customHeight="1" x14ac:dyDescent="0.25">
      <c r="A71" s="46"/>
      <c r="B71" s="116" t="s">
        <v>118</v>
      </c>
      <c r="C71" s="117"/>
      <c r="D71" s="118"/>
      <c r="E71" s="62"/>
      <c r="F71" s="62"/>
      <c r="G71" s="62">
        <f t="shared" si="5"/>
        <v>0</v>
      </c>
      <c r="H71" s="62"/>
      <c r="I71" s="62"/>
      <c r="J71" s="62">
        <f t="shared" si="6"/>
        <v>0</v>
      </c>
      <c r="K71" s="62">
        <f t="shared" si="7"/>
        <v>0</v>
      </c>
      <c r="L71" s="62">
        <f t="shared" si="7"/>
        <v>0</v>
      </c>
      <c r="M71" s="62">
        <f t="shared" si="8"/>
        <v>0</v>
      </c>
    </row>
    <row r="72" spans="1:13" ht="20.45" hidden="1" customHeight="1" x14ac:dyDescent="0.25">
      <c r="A72" s="46"/>
      <c r="B72" s="116" t="s">
        <v>119</v>
      </c>
      <c r="C72" s="117"/>
      <c r="D72" s="118"/>
      <c r="E72" s="62"/>
      <c r="F72" s="62"/>
      <c r="G72" s="62">
        <f t="shared" si="5"/>
        <v>0</v>
      </c>
      <c r="H72" s="62">
        <v>0</v>
      </c>
      <c r="I72" s="62"/>
      <c r="J72" s="62">
        <f t="shared" si="6"/>
        <v>0</v>
      </c>
      <c r="K72" s="62">
        <f t="shared" si="7"/>
        <v>0</v>
      </c>
      <c r="L72" s="62">
        <f t="shared" si="7"/>
        <v>0</v>
      </c>
      <c r="M72" s="62">
        <f t="shared" si="8"/>
        <v>0</v>
      </c>
    </row>
    <row r="73" spans="1:13" hidden="1" x14ac:dyDescent="0.25">
      <c r="A73" s="46" t="s">
        <v>58</v>
      </c>
      <c r="B73" s="119" t="s">
        <v>120</v>
      </c>
      <c r="C73" s="120"/>
      <c r="D73" s="121"/>
      <c r="E73" s="62">
        <f>E74+E75</f>
        <v>0</v>
      </c>
      <c r="F73" s="62">
        <f>F74+F75</f>
        <v>0</v>
      </c>
      <c r="G73" s="62">
        <f t="shared" si="5"/>
        <v>0</v>
      </c>
      <c r="H73" s="62">
        <f>H74+H75</f>
        <v>0</v>
      </c>
      <c r="I73" s="62">
        <f>I74+I75</f>
        <v>0</v>
      </c>
      <c r="J73" s="62">
        <f t="shared" si="6"/>
        <v>0</v>
      </c>
      <c r="K73" s="62">
        <f t="shared" si="7"/>
        <v>0</v>
      </c>
      <c r="L73" s="62">
        <f t="shared" si="7"/>
        <v>0</v>
      </c>
      <c r="M73" s="62">
        <f t="shared" si="8"/>
        <v>0</v>
      </c>
    </row>
    <row r="74" spans="1:13" ht="18.75" hidden="1" customHeight="1" x14ac:dyDescent="0.25">
      <c r="A74" s="46"/>
      <c r="B74" s="116" t="s">
        <v>118</v>
      </c>
      <c r="C74" s="117"/>
      <c r="D74" s="118"/>
      <c r="E74" s="62">
        <v>0</v>
      </c>
      <c r="F74" s="62"/>
      <c r="G74" s="62">
        <f t="shared" si="5"/>
        <v>0</v>
      </c>
      <c r="H74" s="62">
        <v>0</v>
      </c>
      <c r="I74" s="62"/>
      <c r="J74" s="62">
        <f t="shared" si="6"/>
        <v>0</v>
      </c>
      <c r="K74" s="62">
        <f t="shared" si="7"/>
        <v>0</v>
      </c>
      <c r="L74" s="62">
        <f t="shared" si="7"/>
        <v>0</v>
      </c>
      <c r="M74" s="62">
        <f t="shared" si="8"/>
        <v>0</v>
      </c>
    </row>
    <row r="75" spans="1:13" ht="18.75" hidden="1" customHeight="1" x14ac:dyDescent="0.25">
      <c r="A75" s="46"/>
      <c r="B75" s="116" t="s">
        <v>119</v>
      </c>
      <c r="C75" s="117"/>
      <c r="D75" s="118"/>
      <c r="E75" s="62">
        <v>0</v>
      </c>
      <c r="F75" s="62"/>
      <c r="G75" s="62">
        <f t="shared" si="5"/>
        <v>0</v>
      </c>
      <c r="H75" s="62">
        <v>0</v>
      </c>
      <c r="I75" s="62"/>
      <c r="J75" s="62">
        <f t="shared" si="6"/>
        <v>0</v>
      </c>
      <c r="K75" s="62">
        <f t="shared" si="7"/>
        <v>0</v>
      </c>
      <c r="L75" s="62">
        <f t="shared" si="7"/>
        <v>0</v>
      </c>
      <c r="M75" s="62">
        <f t="shared" si="8"/>
        <v>0</v>
      </c>
    </row>
    <row r="76" spans="1:13" hidden="1" x14ac:dyDescent="0.25">
      <c r="A76" s="46" t="s">
        <v>58</v>
      </c>
      <c r="B76" s="119" t="s">
        <v>131</v>
      </c>
      <c r="C76" s="120"/>
      <c r="D76" s="121"/>
      <c r="E76" s="62">
        <v>0</v>
      </c>
      <c r="F76" s="62">
        <f>F77+F78</f>
        <v>0</v>
      </c>
      <c r="G76" s="62">
        <f t="shared" si="5"/>
        <v>0</v>
      </c>
      <c r="H76" s="62">
        <v>0</v>
      </c>
      <c r="I76" s="62">
        <f>I77+I78</f>
        <v>0</v>
      </c>
      <c r="J76" s="62">
        <f t="shared" si="6"/>
        <v>0</v>
      </c>
      <c r="K76" s="62">
        <f t="shared" si="7"/>
        <v>0</v>
      </c>
      <c r="L76" s="62">
        <f t="shared" si="7"/>
        <v>0</v>
      </c>
      <c r="M76" s="62">
        <f t="shared" si="8"/>
        <v>0</v>
      </c>
    </row>
    <row r="77" spans="1:13" ht="18.75" hidden="1" customHeight="1" x14ac:dyDescent="0.25">
      <c r="A77" s="46"/>
      <c r="B77" s="116" t="s">
        <v>118</v>
      </c>
      <c r="C77" s="117"/>
      <c r="D77" s="118"/>
      <c r="E77" s="62">
        <v>0</v>
      </c>
      <c r="F77" s="62"/>
      <c r="G77" s="62">
        <f t="shared" si="5"/>
        <v>0</v>
      </c>
      <c r="H77" s="62">
        <v>0</v>
      </c>
      <c r="I77" s="62"/>
      <c r="J77" s="62">
        <f t="shared" si="6"/>
        <v>0</v>
      </c>
      <c r="K77" s="62">
        <f t="shared" si="7"/>
        <v>0</v>
      </c>
      <c r="L77" s="62">
        <f t="shared" si="7"/>
        <v>0</v>
      </c>
      <c r="M77" s="62">
        <f t="shared" si="8"/>
        <v>0</v>
      </c>
    </row>
    <row r="78" spans="1:13" ht="18.75" hidden="1" customHeight="1" x14ac:dyDescent="0.25">
      <c r="A78" s="46"/>
      <c r="B78" s="116" t="s">
        <v>119</v>
      </c>
      <c r="C78" s="117"/>
      <c r="D78" s="118"/>
      <c r="E78" s="62">
        <v>0</v>
      </c>
      <c r="F78" s="62"/>
      <c r="G78" s="62">
        <f t="shared" si="5"/>
        <v>0</v>
      </c>
      <c r="H78" s="62">
        <v>0</v>
      </c>
      <c r="I78" s="62"/>
      <c r="J78" s="62">
        <f t="shared" si="6"/>
        <v>0</v>
      </c>
      <c r="K78" s="62">
        <f t="shared" si="7"/>
        <v>0</v>
      </c>
      <c r="L78" s="62">
        <f t="shared" si="7"/>
        <v>0</v>
      </c>
      <c r="M78" s="62">
        <f t="shared" si="8"/>
        <v>0</v>
      </c>
    </row>
    <row r="79" spans="1:13" x14ac:dyDescent="0.25">
      <c r="A79" s="46" t="s">
        <v>58</v>
      </c>
      <c r="B79" s="119" t="s">
        <v>132</v>
      </c>
      <c r="C79" s="120"/>
      <c r="D79" s="121"/>
      <c r="E79" s="62">
        <f>E70+E76</f>
        <v>23</v>
      </c>
      <c r="F79" s="62">
        <f>F80+F81</f>
        <v>0</v>
      </c>
      <c r="G79" s="62">
        <f t="shared" si="5"/>
        <v>23</v>
      </c>
      <c r="H79" s="62">
        <f>H70+H76</f>
        <v>23</v>
      </c>
      <c r="I79" s="62">
        <f>I80+I81</f>
        <v>0</v>
      </c>
      <c r="J79" s="62">
        <f t="shared" si="6"/>
        <v>23</v>
      </c>
      <c r="K79" s="62">
        <f t="shared" si="7"/>
        <v>0</v>
      </c>
      <c r="L79" s="62">
        <f t="shared" si="7"/>
        <v>0</v>
      </c>
      <c r="M79" s="62">
        <f t="shared" si="8"/>
        <v>0</v>
      </c>
    </row>
    <row r="80" spans="1:13" ht="18.75" hidden="1" customHeight="1" x14ac:dyDescent="0.25">
      <c r="A80" s="46"/>
      <c r="B80" s="116" t="s">
        <v>118</v>
      </c>
      <c r="C80" s="117"/>
      <c r="D80" s="118"/>
      <c r="E80" s="62">
        <f>E68+E71+E74+E77</f>
        <v>0</v>
      </c>
      <c r="F80" s="62">
        <f>F68+F71+F74+F77</f>
        <v>0</v>
      </c>
      <c r="G80" s="62">
        <f t="shared" si="5"/>
        <v>0</v>
      </c>
      <c r="H80" s="62">
        <f>H68+H71+H74+H77</f>
        <v>0</v>
      </c>
      <c r="I80" s="62">
        <f>I68+I71+I74+I77</f>
        <v>0</v>
      </c>
      <c r="J80" s="62">
        <f t="shared" si="6"/>
        <v>0</v>
      </c>
      <c r="K80" s="62">
        <f t="shared" si="7"/>
        <v>0</v>
      </c>
      <c r="L80" s="62">
        <f t="shared" si="7"/>
        <v>0</v>
      </c>
      <c r="M80" s="62">
        <f t="shared" si="8"/>
        <v>0</v>
      </c>
    </row>
    <row r="81" spans="1:13" ht="18.75" hidden="1" customHeight="1" x14ac:dyDescent="0.25">
      <c r="A81" s="46"/>
      <c r="B81" s="116" t="s">
        <v>119</v>
      </c>
      <c r="C81" s="117"/>
      <c r="D81" s="118"/>
      <c r="E81" s="62">
        <f>E69+E72+E75+E78</f>
        <v>0</v>
      </c>
      <c r="F81" s="62">
        <f>F69+F72+F75+F78</f>
        <v>0</v>
      </c>
      <c r="G81" s="62">
        <f t="shared" si="5"/>
        <v>0</v>
      </c>
      <c r="H81" s="62">
        <f>H69+H72+H75+H78</f>
        <v>0</v>
      </c>
      <c r="I81" s="62">
        <f>I69+I72+I75+I78</f>
        <v>0</v>
      </c>
      <c r="J81" s="62">
        <f t="shared" si="6"/>
        <v>0</v>
      </c>
      <c r="K81" s="62">
        <f t="shared" si="7"/>
        <v>0</v>
      </c>
      <c r="L81" s="62">
        <f t="shared" si="7"/>
        <v>0</v>
      </c>
      <c r="M81" s="62">
        <f t="shared" si="8"/>
        <v>0</v>
      </c>
    </row>
    <row r="82" spans="1:13" x14ac:dyDescent="0.25">
      <c r="A82" s="101" t="s">
        <v>59</v>
      </c>
      <c r="B82" s="102"/>
      <c r="C82" s="102"/>
      <c r="D82" s="102"/>
      <c r="E82" s="102"/>
      <c r="F82" s="102"/>
      <c r="G82" s="102"/>
      <c r="H82" s="102"/>
      <c r="I82" s="102"/>
      <c r="J82" s="102"/>
      <c r="K82" s="102"/>
      <c r="L82" s="102"/>
      <c r="M82" s="103"/>
    </row>
    <row r="83" spans="1:13" ht="24" customHeight="1" x14ac:dyDescent="0.25">
      <c r="A83" s="119" t="s">
        <v>128</v>
      </c>
      <c r="B83" s="120"/>
      <c r="C83" s="120"/>
      <c r="D83" s="120"/>
      <c r="E83" s="120"/>
      <c r="F83" s="120"/>
      <c r="G83" s="120"/>
      <c r="H83" s="120"/>
      <c r="I83" s="120"/>
      <c r="J83" s="120"/>
      <c r="K83" s="120"/>
      <c r="L83" s="120"/>
      <c r="M83" s="121"/>
    </row>
    <row r="84" spans="1:13" x14ac:dyDescent="0.25">
      <c r="A84" s="15" t="s">
        <v>6</v>
      </c>
      <c r="B84" s="125" t="s">
        <v>60</v>
      </c>
      <c r="C84" s="126"/>
      <c r="D84" s="127"/>
      <c r="E84" s="15"/>
      <c r="F84" s="15"/>
      <c r="G84" s="15"/>
      <c r="H84" s="15"/>
      <c r="I84" s="15"/>
      <c r="J84" s="15"/>
      <c r="K84" s="15"/>
      <c r="L84" s="15"/>
      <c r="M84" s="15"/>
    </row>
    <row r="85" spans="1:13" ht="19.149999999999999" customHeight="1" x14ac:dyDescent="0.25">
      <c r="A85" s="46"/>
      <c r="B85" s="116" t="s">
        <v>134</v>
      </c>
      <c r="C85" s="117"/>
      <c r="D85" s="118"/>
      <c r="E85" s="63">
        <v>637</v>
      </c>
      <c r="F85" s="63"/>
      <c r="G85" s="63">
        <f t="shared" ref="G85" si="9">E85+F85</f>
        <v>637</v>
      </c>
      <c r="H85" s="63">
        <v>568</v>
      </c>
      <c r="I85" s="63"/>
      <c r="J85" s="63">
        <f t="shared" ref="J85" si="10">H85+I85</f>
        <v>568</v>
      </c>
      <c r="K85" s="63">
        <f t="shared" ref="K85:L85" si="11">H85-E85</f>
        <v>-69</v>
      </c>
      <c r="L85" s="63">
        <f t="shared" si="11"/>
        <v>0</v>
      </c>
      <c r="M85" s="63">
        <f t="shared" ref="M85" si="12">K85+L85</f>
        <v>-69</v>
      </c>
    </row>
    <row r="86" spans="1:13" ht="20.45" customHeight="1" x14ac:dyDescent="0.25">
      <c r="A86" s="101" t="s">
        <v>59</v>
      </c>
      <c r="B86" s="102"/>
      <c r="C86" s="102"/>
      <c r="D86" s="102"/>
      <c r="E86" s="102"/>
      <c r="F86" s="102"/>
      <c r="G86" s="102"/>
      <c r="H86" s="102"/>
      <c r="I86" s="102"/>
      <c r="J86" s="102"/>
      <c r="K86" s="102"/>
      <c r="L86" s="102"/>
      <c r="M86" s="103"/>
    </row>
    <row r="87" spans="1:13" ht="50.45" customHeight="1" x14ac:dyDescent="0.25">
      <c r="A87" s="113" t="s">
        <v>143</v>
      </c>
      <c r="B87" s="114"/>
      <c r="C87" s="114"/>
      <c r="D87" s="114"/>
      <c r="E87" s="114"/>
      <c r="F87" s="114"/>
      <c r="G87" s="114"/>
      <c r="H87" s="114"/>
      <c r="I87" s="114"/>
      <c r="J87" s="114"/>
      <c r="K87" s="114"/>
      <c r="L87" s="114"/>
      <c r="M87" s="115"/>
    </row>
    <row r="88" spans="1:13" x14ac:dyDescent="0.25">
      <c r="A88" s="15" t="s">
        <v>8</v>
      </c>
      <c r="B88" s="125" t="s">
        <v>61</v>
      </c>
      <c r="C88" s="126"/>
      <c r="D88" s="127"/>
      <c r="E88" s="15"/>
      <c r="F88" s="15"/>
      <c r="G88" s="15"/>
      <c r="H88" s="15"/>
      <c r="I88" s="15"/>
      <c r="J88" s="15"/>
      <c r="K88" s="15"/>
      <c r="L88" s="15"/>
      <c r="M88" s="15"/>
    </row>
    <row r="89" spans="1:13" ht="30.6" customHeight="1" x14ac:dyDescent="0.25">
      <c r="A89" s="46" t="s">
        <v>58</v>
      </c>
      <c r="B89" s="119" t="s">
        <v>141</v>
      </c>
      <c r="C89" s="120"/>
      <c r="D89" s="121"/>
      <c r="E89" s="47">
        <f>E66/E85</f>
        <v>6.916860282574568</v>
      </c>
      <c r="F89" s="47"/>
      <c r="G89" s="47">
        <f>E89+F89</f>
        <v>6.916860282574568</v>
      </c>
      <c r="H89" s="47">
        <f>H66/H85</f>
        <v>5.812647411971831</v>
      </c>
      <c r="I89" s="47"/>
      <c r="J89" s="47">
        <f>H89+I89</f>
        <v>5.812647411971831</v>
      </c>
      <c r="K89" s="47">
        <f t="shared" ref="K89" si="13">H89-E89</f>
        <v>-1.104212870602737</v>
      </c>
      <c r="L89" s="47">
        <f t="shared" ref="L89" si="14">I89-F89</f>
        <v>0</v>
      </c>
      <c r="M89" s="47">
        <f>K89+L89</f>
        <v>-1.104212870602737</v>
      </c>
    </row>
    <row r="90" spans="1:13" ht="22.9" customHeight="1" x14ac:dyDescent="0.25">
      <c r="A90" s="46" t="s">
        <v>58</v>
      </c>
      <c r="B90" s="119" t="s">
        <v>142</v>
      </c>
      <c r="C90" s="120"/>
      <c r="D90" s="121"/>
      <c r="E90" s="47">
        <f>E66/E79</f>
        <v>191.56695652173912</v>
      </c>
      <c r="F90" s="47"/>
      <c r="G90" s="47">
        <f>E90+F90</f>
        <v>191.56695652173912</v>
      </c>
      <c r="H90" s="47">
        <f>H66/H79</f>
        <v>143.54711869565216</v>
      </c>
      <c r="I90" s="47"/>
      <c r="J90" s="47">
        <f>H90+I90</f>
        <v>143.54711869565216</v>
      </c>
      <c r="K90" s="47">
        <f t="shared" ref="K90:L90" si="15">H90-E90</f>
        <v>-48.019837826086956</v>
      </c>
      <c r="L90" s="47">
        <f t="shared" si="15"/>
        <v>0</v>
      </c>
      <c r="M90" s="47">
        <f>K90+L90</f>
        <v>-48.019837826086956</v>
      </c>
    </row>
    <row r="91" spans="1:13" ht="21" customHeight="1" x14ac:dyDescent="0.25">
      <c r="A91" s="101" t="s">
        <v>59</v>
      </c>
      <c r="B91" s="102"/>
      <c r="C91" s="102"/>
      <c r="D91" s="102"/>
      <c r="E91" s="102"/>
      <c r="F91" s="102"/>
      <c r="G91" s="102"/>
      <c r="H91" s="102"/>
      <c r="I91" s="102"/>
      <c r="J91" s="102"/>
      <c r="K91" s="102"/>
      <c r="L91" s="102"/>
      <c r="M91" s="103"/>
    </row>
    <row r="92" spans="1:13" ht="37.9" customHeight="1" x14ac:dyDescent="0.25">
      <c r="A92" s="113" t="s">
        <v>144</v>
      </c>
      <c r="B92" s="114"/>
      <c r="C92" s="114"/>
      <c r="D92" s="114"/>
      <c r="E92" s="114"/>
      <c r="F92" s="114"/>
      <c r="G92" s="114"/>
      <c r="H92" s="114"/>
      <c r="I92" s="114"/>
      <c r="J92" s="114"/>
      <c r="K92" s="114"/>
      <c r="L92" s="114"/>
      <c r="M92" s="115"/>
    </row>
    <row r="93" spans="1:13" ht="13.9" customHeight="1" x14ac:dyDescent="0.25">
      <c r="A93" s="15" t="s">
        <v>62</v>
      </c>
      <c r="B93" s="122" t="s">
        <v>63</v>
      </c>
      <c r="C93" s="123"/>
      <c r="D93" s="124"/>
      <c r="E93" s="15"/>
      <c r="F93" s="15"/>
      <c r="G93" s="15"/>
      <c r="H93" s="15"/>
      <c r="I93" s="15"/>
      <c r="J93" s="15"/>
      <c r="K93" s="15"/>
      <c r="L93" s="15"/>
      <c r="M93" s="15"/>
    </row>
    <row r="94" spans="1:13" ht="33.6" customHeight="1" x14ac:dyDescent="0.25">
      <c r="A94" s="46" t="s">
        <v>58</v>
      </c>
      <c r="B94" s="119" t="s">
        <v>145</v>
      </c>
      <c r="C94" s="120"/>
      <c r="D94" s="121"/>
      <c r="E94" s="63">
        <f>E89/2.614*100</f>
        <v>264.60827400820841</v>
      </c>
      <c r="F94" s="63"/>
      <c r="G94" s="63">
        <f>E94+F94</f>
        <v>264.60827400820841</v>
      </c>
      <c r="H94" s="63">
        <f>H89/2.614*100</f>
        <v>222.36600657887649</v>
      </c>
      <c r="I94" s="63"/>
      <c r="J94" s="63">
        <f>H94+I94</f>
        <v>222.36600657887649</v>
      </c>
      <c r="K94" s="63">
        <f t="shared" ref="K94" si="16">H94-E94</f>
        <v>-42.242267429331918</v>
      </c>
      <c r="L94" s="63">
        <f t="shared" ref="L94" si="17">I94-F94</f>
        <v>0</v>
      </c>
      <c r="M94" s="63">
        <f>K94+L94</f>
        <v>-42.242267429331918</v>
      </c>
    </row>
    <row r="95" spans="1:13" ht="33.6" customHeight="1" x14ac:dyDescent="0.25">
      <c r="A95" s="46" t="s">
        <v>58</v>
      </c>
      <c r="B95" s="119" t="s">
        <v>146</v>
      </c>
      <c r="C95" s="120"/>
      <c r="D95" s="121"/>
      <c r="E95" s="63">
        <f>E90/105.134*100</f>
        <v>182.21218304424744</v>
      </c>
      <c r="F95" s="63"/>
      <c r="G95" s="63">
        <f>E95+F95</f>
        <v>182.21218304424744</v>
      </c>
      <c r="H95" s="63">
        <f>H90/105.134*100</f>
        <v>136.53729402063286</v>
      </c>
      <c r="I95" s="63"/>
      <c r="J95" s="63">
        <f>H95+I95</f>
        <v>136.53729402063286</v>
      </c>
      <c r="K95" s="63">
        <f t="shared" ref="K95" si="18">H95-E95</f>
        <v>-45.674889023614583</v>
      </c>
      <c r="L95" s="63">
        <f t="shared" ref="L95" si="19">I95-F95</f>
        <v>0</v>
      </c>
      <c r="M95" s="63">
        <f>K95+L95</f>
        <v>-45.674889023614583</v>
      </c>
    </row>
    <row r="96" spans="1:13" x14ac:dyDescent="0.25">
      <c r="A96" s="101" t="s">
        <v>59</v>
      </c>
      <c r="B96" s="102"/>
      <c r="C96" s="102"/>
      <c r="D96" s="102"/>
      <c r="E96" s="102"/>
      <c r="F96" s="102"/>
      <c r="G96" s="102"/>
      <c r="H96" s="102"/>
      <c r="I96" s="102"/>
      <c r="J96" s="102"/>
      <c r="K96" s="102"/>
      <c r="L96" s="102"/>
      <c r="M96" s="103"/>
    </row>
    <row r="97" spans="1:13" ht="22.15" customHeight="1" x14ac:dyDescent="0.25">
      <c r="A97" s="113" t="s">
        <v>147</v>
      </c>
      <c r="B97" s="114"/>
      <c r="C97" s="114"/>
      <c r="D97" s="114"/>
      <c r="E97" s="114"/>
      <c r="F97" s="114"/>
      <c r="G97" s="114"/>
      <c r="H97" s="114"/>
      <c r="I97" s="114"/>
      <c r="J97" s="114"/>
      <c r="K97" s="114"/>
      <c r="L97" s="114"/>
      <c r="M97" s="115"/>
    </row>
    <row r="98" spans="1:13" ht="17.25" customHeight="1" x14ac:dyDescent="0.25">
      <c r="A98" s="101" t="s">
        <v>64</v>
      </c>
      <c r="B98" s="102"/>
      <c r="C98" s="102"/>
      <c r="D98" s="102"/>
      <c r="E98" s="102"/>
      <c r="F98" s="102"/>
      <c r="G98" s="102"/>
      <c r="H98" s="102"/>
      <c r="I98" s="102"/>
      <c r="J98" s="102"/>
      <c r="K98" s="102"/>
      <c r="L98" s="102"/>
      <c r="M98" s="103"/>
    </row>
    <row r="99" spans="1:13" ht="86.45" customHeight="1" x14ac:dyDescent="0.25">
      <c r="A99" s="119" t="s">
        <v>148</v>
      </c>
      <c r="B99" s="120"/>
      <c r="C99" s="120"/>
      <c r="D99" s="120"/>
      <c r="E99" s="120"/>
      <c r="F99" s="120"/>
      <c r="G99" s="120"/>
      <c r="H99" s="120"/>
      <c r="I99" s="120"/>
      <c r="J99" s="120"/>
      <c r="K99" s="120"/>
      <c r="L99" s="120"/>
      <c r="M99" s="121"/>
    </row>
    <row r="100" spans="1:13" hidden="1" x14ac:dyDescent="0.25">
      <c r="A100" s="85" t="s">
        <v>114</v>
      </c>
      <c r="B100" s="86"/>
      <c r="C100" s="86"/>
      <c r="D100" s="86"/>
      <c r="E100" s="86"/>
      <c r="F100" s="86"/>
      <c r="G100" s="86"/>
      <c r="H100" s="86"/>
      <c r="I100" s="86"/>
      <c r="J100" s="86"/>
      <c r="K100" s="86"/>
      <c r="L100" s="86"/>
      <c r="M100" s="87"/>
    </row>
    <row r="101" spans="1:13" hidden="1" x14ac:dyDescent="0.25">
      <c r="A101" s="15" t="s">
        <v>1</v>
      </c>
      <c r="B101" s="88" t="s">
        <v>57</v>
      </c>
      <c r="C101" s="89"/>
      <c r="D101" s="90"/>
      <c r="E101" s="15"/>
      <c r="F101" s="15"/>
      <c r="G101" s="15"/>
      <c r="H101" s="15"/>
      <c r="I101" s="15"/>
      <c r="J101" s="15"/>
      <c r="K101" s="15"/>
      <c r="L101" s="15"/>
      <c r="M101" s="15"/>
    </row>
    <row r="102" spans="1:13" ht="30.6" hidden="1" customHeight="1" x14ac:dyDescent="0.25">
      <c r="A102" s="46" t="s">
        <v>58</v>
      </c>
      <c r="B102" s="119" t="s">
        <v>111</v>
      </c>
      <c r="C102" s="120"/>
      <c r="D102" s="121"/>
      <c r="E102" s="37"/>
      <c r="F102" s="47"/>
      <c r="G102" s="47">
        <f t="shared" ref="G102:G107" si="20">E102+F102</f>
        <v>0</v>
      </c>
      <c r="H102" s="37"/>
      <c r="I102" s="37"/>
      <c r="J102" s="37">
        <f t="shared" ref="J102:J107" si="21">H102+I102</f>
        <v>0</v>
      </c>
      <c r="K102" s="37">
        <f t="shared" ref="K102:L107" si="22">H102-E102</f>
        <v>0</v>
      </c>
      <c r="L102" s="37">
        <f t="shared" si="22"/>
        <v>0</v>
      </c>
      <c r="M102" s="37">
        <f t="shared" ref="M102:M107" si="23">K102+L102</f>
        <v>0</v>
      </c>
    </row>
    <row r="103" spans="1:13" hidden="1" x14ac:dyDescent="0.25">
      <c r="A103" s="46" t="s">
        <v>58</v>
      </c>
      <c r="B103" s="119"/>
      <c r="C103" s="120"/>
      <c r="D103" s="121"/>
      <c r="E103" s="47"/>
      <c r="F103" s="47"/>
      <c r="G103" s="47">
        <f t="shared" si="20"/>
        <v>0</v>
      </c>
      <c r="H103" s="47"/>
      <c r="I103" s="47"/>
      <c r="J103" s="47">
        <f t="shared" si="21"/>
        <v>0</v>
      </c>
      <c r="K103" s="47">
        <f t="shared" si="22"/>
        <v>0</v>
      </c>
      <c r="L103" s="47">
        <f t="shared" si="22"/>
        <v>0</v>
      </c>
      <c r="M103" s="47">
        <f t="shared" si="23"/>
        <v>0</v>
      </c>
    </row>
    <row r="104" spans="1:13" hidden="1" x14ac:dyDescent="0.25">
      <c r="A104" s="46" t="s">
        <v>58</v>
      </c>
      <c r="B104" s="119"/>
      <c r="C104" s="120"/>
      <c r="D104" s="121"/>
      <c r="E104" s="47"/>
      <c r="F104" s="47"/>
      <c r="G104" s="47">
        <f t="shared" si="20"/>
        <v>0</v>
      </c>
      <c r="H104" s="47"/>
      <c r="I104" s="47"/>
      <c r="J104" s="47">
        <f t="shared" si="21"/>
        <v>0</v>
      </c>
      <c r="K104" s="47">
        <f t="shared" si="22"/>
        <v>0</v>
      </c>
      <c r="L104" s="47">
        <f t="shared" si="22"/>
        <v>0</v>
      </c>
      <c r="M104" s="47">
        <f t="shared" si="23"/>
        <v>0</v>
      </c>
    </row>
    <row r="105" spans="1:13" hidden="1" x14ac:dyDescent="0.25">
      <c r="A105" s="46" t="s">
        <v>58</v>
      </c>
      <c r="B105" s="119"/>
      <c r="C105" s="120"/>
      <c r="D105" s="121"/>
      <c r="E105" s="47"/>
      <c r="F105" s="47"/>
      <c r="G105" s="47">
        <f t="shared" si="20"/>
        <v>0</v>
      </c>
      <c r="H105" s="47"/>
      <c r="I105" s="47"/>
      <c r="J105" s="47">
        <f t="shared" si="21"/>
        <v>0</v>
      </c>
      <c r="K105" s="47">
        <f t="shared" si="22"/>
        <v>0</v>
      </c>
      <c r="L105" s="47">
        <f t="shared" si="22"/>
        <v>0</v>
      </c>
      <c r="M105" s="47">
        <f t="shared" si="23"/>
        <v>0</v>
      </c>
    </row>
    <row r="106" spans="1:13" hidden="1" x14ac:dyDescent="0.25">
      <c r="A106" s="46" t="s">
        <v>58</v>
      </c>
      <c r="B106" s="119"/>
      <c r="C106" s="120"/>
      <c r="D106" s="121"/>
      <c r="E106" s="47"/>
      <c r="F106" s="47"/>
      <c r="G106" s="47">
        <f t="shared" si="20"/>
        <v>0</v>
      </c>
      <c r="H106" s="47"/>
      <c r="I106" s="47"/>
      <c r="J106" s="47">
        <f t="shared" si="21"/>
        <v>0</v>
      </c>
      <c r="K106" s="47">
        <f t="shared" si="22"/>
        <v>0</v>
      </c>
      <c r="L106" s="47">
        <f t="shared" si="22"/>
        <v>0</v>
      </c>
      <c r="M106" s="47">
        <f t="shared" si="23"/>
        <v>0</v>
      </c>
    </row>
    <row r="107" spans="1:13" hidden="1" x14ac:dyDescent="0.25">
      <c r="A107" s="46" t="s">
        <v>58</v>
      </c>
      <c r="B107" s="119"/>
      <c r="C107" s="120"/>
      <c r="D107" s="121"/>
      <c r="E107" s="47"/>
      <c r="F107" s="47"/>
      <c r="G107" s="47">
        <f t="shared" si="20"/>
        <v>0</v>
      </c>
      <c r="H107" s="47"/>
      <c r="I107" s="47"/>
      <c r="J107" s="47">
        <f t="shared" si="21"/>
        <v>0</v>
      </c>
      <c r="K107" s="47">
        <f t="shared" si="22"/>
        <v>0</v>
      </c>
      <c r="L107" s="47">
        <f t="shared" si="22"/>
        <v>0</v>
      </c>
      <c r="M107" s="47">
        <f t="shared" si="23"/>
        <v>0</v>
      </c>
    </row>
    <row r="108" spans="1:13" hidden="1" x14ac:dyDescent="0.25">
      <c r="A108" s="101" t="s">
        <v>59</v>
      </c>
      <c r="B108" s="102"/>
      <c r="C108" s="102"/>
      <c r="D108" s="102"/>
      <c r="E108" s="102"/>
      <c r="F108" s="102"/>
      <c r="G108" s="102"/>
      <c r="H108" s="102"/>
      <c r="I108" s="102"/>
      <c r="J108" s="102"/>
      <c r="K108" s="102"/>
      <c r="L108" s="102"/>
      <c r="M108" s="103"/>
    </row>
    <row r="109" spans="1:13" ht="15.6" hidden="1" customHeight="1" x14ac:dyDescent="0.25">
      <c r="A109" s="119" t="s">
        <v>121</v>
      </c>
      <c r="B109" s="120"/>
      <c r="C109" s="120"/>
      <c r="D109" s="120"/>
      <c r="E109" s="120"/>
      <c r="F109" s="120"/>
      <c r="G109" s="120"/>
      <c r="H109" s="120"/>
      <c r="I109" s="120"/>
      <c r="J109" s="120"/>
      <c r="K109" s="120"/>
      <c r="L109" s="120"/>
      <c r="M109" s="121"/>
    </row>
    <row r="110" spans="1:13" hidden="1" x14ac:dyDescent="0.25">
      <c r="A110" s="15" t="s">
        <v>6</v>
      </c>
      <c r="B110" s="125" t="s">
        <v>60</v>
      </c>
      <c r="C110" s="126"/>
      <c r="D110" s="127"/>
      <c r="E110" s="15"/>
      <c r="F110" s="15"/>
      <c r="G110" s="15"/>
      <c r="H110" s="15"/>
      <c r="I110" s="15"/>
      <c r="J110" s="15"/>
      <c r="K110" s="15"/>
      <c r="L110" s="15"/>
      <c r="M110" s="15"/>
    </row>
    <row r="111" spans="1:13" hidden="1" x14ac:dyDescent="0.25">
      <c r="A111" s="46" t="s">
        <v>58</v>
      </c>
      <c r="B111" s="119" t="s">
        <v>112</v>
      </c>
      <c r="C111" s="120"/>
      <c r="D111" s="121"/>
      <c r="E111" s="47"/>
      <c r="F111" s="63"/>
      <c r="G111" s="63">
        <f>E111+F111</f>
        <v>0</v>
      </c>
      <c r="H111" s="63"/>
      <c r="I111" s="63"/>
      <c r="J111" s="63">
        <f>H111+I111</f>
        <v>0</v>
      </c>
      <c r="K111" s="63">
        <f>H111-E111</f>
        <v>0</v>
      </c>
      <c r="L111" s="63">
        <f>I111-F111</f>
        <v>0</v>
      </c>
      <c r="M111" s="63">
        <f>K111+L111</f>
        <v>0</v>
      </c>
    </row>
    <row r="112" spans="1:13" hidden="1" x14ac:dyDescent="0.25">
      <c r="A112" s="46" t="s">
        <v>58</v>
      </c>
      <c r="B112" s="119"/>
      <c r="C112" s="120"/>
      <c r="D112" s="121"/>
      <c r="E112" s="47"/>
      <c r="F112" s="47"/>
      <c r="G112" s="47">
        <f>E112+F112</f>
        <v>0</v>
      </c>
      <c r="H112" s="47"/>
      <c r="I112" s="47"/>
      <c r="J112" s="47">
        <f>H112+I112</f>
        <v>0</v>
      </c>
      <c r="K112" s="47">
        <f>H112-E112</f>
        <v>0</v>
      </c>
      <c r="L112" s="47">
        <f>I112-F112</f>
        <v>0</v>
      </c>
      <c r="M112" s="47">
        <f>K112+L112</f>
        <v>0</v>
      </c>
    </row>
    <row r="113" spans="1:13" hidden="1" x14ac:dyDescent="0.25">
      <c r="A113" s="101" t="s">
        <v>59</v>
      </c>
      <c r="B113" s="102"/>
      <c r="C113" s="102"/>
      <c r="D113" s="102"/>
      <c r="E113" s="102"/>
      <c r="F113" s="102"/>
      <c r="G113" s="102"/>
      <c r="H113" s="102"/>
      <c r="I113" s="102"/>
      <c r="J113" s="102"/>
      <c r="K113" s="102"/>
      <c r="L113" s="102"/>
      <c r="M113" s="103"/>
    </row>
    <row r="114" spans="1:13" hidden="1" x14ac:dyDescent="0.25">
      <c r="A114" s="119" t="s">
        <v>121</v>
      </c>
      <c r="B114" s="120"/>
      <c r="C114" s="120"/>
      <c r="D114" s="120"/>
      <c r="E114" s="120"/>
      <c r="F114" s="120"/>
      <c r="G114" s="120"/>
      <c r="H114" s="120"/>
      <c r="I114" s="120"/>
      <c r="J114" s="120"/>
      <c r="K114" s="120"/>
      <c r="L114" s="120"/>
      <c r="M114" s="121"/>
    </row>
    <row r="115" spans="1:13" hidden="1" x14ac:dyDescent="0.25">
      <c r="A115" s="15" t="s">
        <v>8</v>
      </c>
      <c r="B115" s="125" t="s">
        <v>61</v>
      </c>
      <c r="C115" s="126"/>
      <c r="D115" s="127"/>
      <c r="E115" s="15"/>
      <c r="F115" s="15"/>
      <c r="G115" s="15"/>
      <c r="H115" s="15"/>
      <c r="I115" s="15"/>
      <c r="J115" s="15"/>
      <c r="K115" s="15"/>
      <c r="L115" s="15"/>
      <c r="M115" s="15"/>
    </row>
    <row r="116" spans="1:13" hidden="1" x14ac:dyDescent="0.25">
      <c r="A116" s="46" t="s">
        <v>58</v>
      </c>
      <c r="B116" s="119" t="s">
        <v>113</v>
      </c>
      <c r="C116" s="120"/>
      <c r="D116" s="121"/>
      <c r="E116" s="47"/>
      <c r="F116" s="47"/>
      <c r="G116" s="47">
        <f>E116+F116</f>
        <v>0</v>
      </c>
      <c r="H116" s="47"/>
      <c r="I116" s="47"/>
      <c r="J116" s="47">
        <f>H116+I116</f>
        <v>0</v>
      </c>
      <c r="K116" s="47">
        <f>H116-E116</f>
        <v>0</v>
      </c>
      <c r="L116" s="47">
        <f>I116-F116</f>
        <v>0</v>
      </c>
      <c r="M116" s="47">
        <f>K116+L116</f>
        <v>0</v>
      </c>
    </row>
    <row r="117" spans="1:13" hidden="1" x14ac:dyDescent="0.25">
      <c r="A117" s="46" t="s">
        <v>58</v>
      </c>
      <c r="B117" s="119"/>
      <c r="C117" s="120"/>
      <c r="D117" s="121"/>
      <c r="E117" s="47"/>
      <c r="F117" s="47"/>
      <c r="G117" s="47">
        <f>E117+F117</f>
        <v>0</v>
      </c>
      <c r="H117" s="47"/>
      <c r="I117" s="47"/>
      <c r="J117" s="47">
        <f>H117+I117</f>
        <v>0</v>
      </c>
      <c r="K117" s="47">
        <f>H117-E117</f>
        <v>0</v>
      </c>
      <c r="L117" s="47">
        <f>I117-F117</f>
        <v>0</v>
      </c>
      <c r="M117" s="47">
        <f>K117+L117</f>
        <v>0</v>
      </c>
    </row>
    <row r="118" spans="1:13" hidden="1" x14ac:dyDescent="0.25">
      <c r="A118" s="101" t="s">
        <v>59</v>
      </c>
      <c r="B118" s="102"/>
      <c r="C118" s="102"/>
      <c r="D118" s="102"/>
      <c r="E118" s="102"/>
      <c r="F118" s="102"/>
      <c r="G118" s="102"/>
      <c r="H118" s="102"/>
      <c r="I118" s="102"/>
      <c r="J118" s="102"/>
      <c r="K118" s="102"/>
      <c r="L118" s="102"/>
      <c r="M118" s="103"/>
    </row>
    <row r="119" spans="1:13" ht="16.899999999999999" hidden="1" customHeight="1" x14ac:dyDescent="0.25">
      <c r="A119" s="119" t="s">
        <v>121</v>
      </c>
      <c r="B119" s="120"/>
      <c r="C119" s="120"/>
      <c r="D119" s="120"/>
      <c r="E119" s="120"/>
      <c r="F119" s="120"/>
      <c r="G119" s="120"/>
      <c r="H119" s="120"/>
      <c r="I119" s="120"/>
      <c r="J119" s="120"/>
      <c r="K119" s="120"/>
      <c r="L119" s="120"/>
      <c r="M119" s="121"/>
    </row>
    <row r="120" spans="1:13" hidden="1" x14ac:dyDescent="0.25">
      <c r="A120" s="15" t="s">
        <v>62</v>
      </c>
      <c r="B120" s="125" t="s">
        <v>63</v>
      </c>
      <c r="C120" s="126"/>
      <c r="D120" s="127"/>
      <c r="E120" s="15"/>
      <c r="F120" s="15"/>
      <c r="G120" s="15"/>
      <c r="H120" s="15"/>
      <c r="I120" s="15"/>
      <c r="J120" s="15"/>
      <c r="K120" s="15"/>
      <c r="L120" s="15"/>
      <c r="M120" s="15"/>
    </row>
    <row r="121" spans="1:13" hidden="1" x14ac:dyDescent="0.25">
      <c r="A121" s="46" t="s">
        <v>58</v>
      </c>
      <c r="B121" s="119"/>
      <c r="C121" s="120"/>
      <c r="D121" s="121"/>
      <c r="E121" s="47"/>
      <c r="F121" s="47"/>
      <c r="G121" s="47">
        <f>E121+F121</f>
        <v>0</v>
      </c>
      <c r="H121" s="47"/>
      <c r="I121" s="47"/>
      <c r="J121" s="47">
        <f>H121+I121</f>
        <v>0</v>
      </c>
      <c r="K121" s="47">
        <f t="shared" ref="K121:L123" si="24">H121-E121</f>
        <v>0</v>
      </c>
      <c r="L121" s="47">
        <f t="shared" si="24"/>
        <v>0</v>
      </c>
      <c r="M121" s="47">
        <f>K121+L121</f>
        <v>0</v>
      </c>
    </row>
    <row r="122" spans="1:13" hidden="1" x14ac:dyDescent="0.25">
      <c r="A122" s="46" t="s">
        <v>58</v>
      </c>
      <c r="B122" s="119"/>
      <c r="C122" s="120"/>
      <c r="D122" s="121"/>
      <c r="E122" s="47"/>
      <c r="F122" s="47"/>
      <c r="G122" s="47">
        <f>E122+F122</f>
        <v>0</v>
      </c>
      <c r="H122" s="47"/>
      <c r="I122" s="47"/>
      <c r="J122" s="47">
        <f>H122+I122</f>
        <v>0</v>
      </c>
      <c r="K122" s="47">
        <f t="shared" si="24"/>
        <v>0</v>
      </c>
      <c r="L122" s="47">
        <f t="shared" si="24"/>
        <v>0</v>
      </c>
      <c r="M122" s="47">
        <f>K122+L122</f>
        <v>0</v>
      </c>
    </row>
    <row r="123" spans="1:13" hidden="1" x14ac:dyDescent="0.25">
      <c r="A123" s="46" t="s">
        <v>58</v>
      </c>
      <c r="B123" s="119"/>
      <c r="C123" s="120"/>
      <c r="D123" s="121"/>
      <c r="E123" s="47"/>
      <c r="F123" s="47"/>
      <c r="G123" s="47">
        <f>E123+F123</f>
        <v>0</v>
      </c>
      <c r="H123" s="47"/>
      <c r="I123" s="47"/>
      <c r="J123" s="47">
        <f>H123+I123</f>
        <v>0</v>
      </c>
      <c r="K123" s="47">
        <f t="shared" si="24"/>
        <v>0</v>
      </c>
      <c r="L123" s="47">
        <f t="shared" si="24"/>
        <v>0</v>
      </c>
      <c r="M123" s="47">
        <f>K123+L123</f>
        <v>0</v>
      </c>
    </row>
    <row r="124" spans="1:13" ht="15.75" hidden="1" customHeight="1" x14ac:dyDescent="0.25">
      <c r="A124" s="101" t="s">
        <v>59</v>
      </c>
      <c r="B124" s="102"/>
      <c r="C124" s="102"/>
      <c r="D124" s="102"/>
      <c r="E124" s="102"/>
      <c r="F124" s="102"/>
      <c r="G124" s="102"/>
      <c r="H124" s="102"/>
      <c r="I124" s="102"/>
      <c r="J124" s="102"/>
      <c r="K124" s="102"/>
      <c r="L124" s="102"/>
      <c r="M124" s="103"/>
    </row>
    <row r="125" spans="1:13" hidden="1" x14ac:dyDescent="0.25">
      <c r="A125" s="119"/>
      <c r="B125" s="120"/>
      <c r="C125" s="120"/>
      <c r="D125" s="120"/>
      <c r="E125" s="120"/>
      <c r="F125" s="120"/>
      <c r="G125" s="120"/>
      <c r="H125" s="120"/>
      <c r="I125" s="120"/>
      <c r="J125" s="120"/>
      <c r="K125" s="120"/>
      <c r="L125" s="120"/>
      <c r="M125" s="121"/>
    </row>
    <row r="126" spans="1:13" ht="17.25" hidden="1" customHeight="1" x14ac:dyDescent="0.25">
      <c r="A126" s="101" t="s">
        <v>64</v>
      </c>
      <c r="B126" s="102"/>
      <c r="C126" s="102"/>
      <c r="D126" s="102"/>
      <c r="E126" s="102"/>
      <c r="F126" s="102"/>
      <c r="G126" s="102"/>
      <c r="H126" s="102"/>
      <c r="I126" s="102"/>
      <c r="J126" s="102"/>
      <c r="K126" s="102"/>
      <c r="L126" s="102"/>
      <c r="M126" s="103"/>
    </row>
    <row r="127" spans="1:13" ht="19.899999999999999" hidden="1" customHeight="1" x14ac:dyDescent="0.25">
      <c r="A127" s="119" t="s">
        <v>123</v>
      </c>
      <c r="B127" s="120"/>
      <c r="C127" s="120"/>
      <c r="D127" s="120"/>
      <c r="E127" s="120"/>
      <c r="F127" s="120"/>
      <c r="G127" s="120"/>
      <c r="H127" s="120"/>
      <c r="I127" s="120"/>
      <c r="J127" s="120"/>
      <c r="K127" s="120"/>
      <c r="L127" s="120"/>
      <c r="M127" s="121"/>
    </row>
    <row r="129" spans="1:14" x14ac:dyDescent="0.25">
      <c r="A129" s="8" t="s">
        <v>65</v>
      </c>
      <c r="B129" s="5" t="s">
        <v>66</v>
      </c>
    </row>
    <row r="130" spans="1:14" x14ac:dyDescent="0.25">
      <c r="A130" s="80" t="s">
        <v>18</v>
      </c>
      <c r="B130" s="107" t="s">
        <v>19</v>
      </c>
      <c r="C130" s="108"/>
      <c r="D130" s="109"/>
      <c r="E130" s="82" t="s">
        <v>67</v>
      </c>
      <c r="F130" s="83"/>
      <c r="G130" s="84"/>
      <c r="H130" s="82" t="s">
        <v>68</v>
      </c>
      <c r="I130" s="83"/>
      <c r="J130" s="84"/>
      <c r="K130" s="82" t="s">
        <v>69</v>
      </c>
      <c r="L130" s="83"/>
      <c r="M130" s="84"/>
    </row>
    <row r="131" spans="1:14" ht="31.5" x14ac:dyDescent="0.25">
      <c r="A131" s="81"/>
      <c r="B131" s="110"/>
      <c r="C131" s="111"/>
      <c r="D131" s="112"/>
      <c r="E131" s="10" t="s">
        <v>23</v>
      </c>
      <c r="F131" s="10" t="s">
        <v>24</v>
      </c>
      <c r="G131" s="11" t="s">
        <v>25</v>
      </c>
      <c r="H131" s="10" t="s">
        <v>23</v>
      </c>
      <c r="I131" s="10" t="s">
        <v>24</v>
      </c>
      <c r="J131" s="11" t="s">
        <v>25</v>
      </c>
      <c r="K131" s="10" t="s">
        <v>23</v>
      </c>
      <c r="L131" s="10" t="s">
        <v>24</v>
      </c>
      <c r="M131" s="11" t="s">
        <v>25</v>
      </c>
    </row>
    <row r="132" spans="1:14" ht="15.75" customHeight="1" x14ac:dyDescent="0.25">
      <c r="A132" s="15"/>
      <c r="B132" s="137" t="s">
        <v>70</v>
      </c>
      <c r="C132" s="138"/>
      <c r="D132" s="139"/>
      <c r="E132" s="69">
        <f>E136</f>
        <v>2418.07357</v>
      </c>
      <c r="F132" s="69">
        <f>F136</f>
        <v>0</v>
      </c>
      <c r="G132" s="64">
        <f>E132+F132</f>
        <v>2418.07357</v>
      </c>
      <c r="H132" s="70">
        <f>H136</f>
        <v>3301.5837299999998</v>
      </c>
      <c r="I132" s="70">
        <f>I136</f>
        <v>0</v>
      </c>
      <c r="J132" s="64">
        <f>H132+I132</f>
        <v>3301.5837299999998</v>
      </c>
      <c r="K132" s="65">
        <f>H132/E132</f>
        <v>1.365377700232669</v>
      </c>
      <c r="L132" s="65" t="e">
        <f>I132/F132</f>
        <v>#DIV/0!</v>
      </c>
      <c r="M132" s="65">
        <f>J132/G132</f>
        <v>1.365377700232669</v>
      </c>
    </row>
    <row r="133" spans="1:14" x14ac:dyDescent="0.25">
      <c r="A133" s="128" t="s">
        <v>71</v>
      </c>
      <c r="B133" s="129"/>
      <c r="C133" s="129"/>
      <c r="D133" s="129"/>
      <c r="E133" s="129"/>
      <c r="F133" s="129"/>
      <c r="G133" s="129"/>
      <c r="H133" s="129"/>
      <c r="I133" s="129"/>
      <c r="J133" s="129"/>
      <c r="K133" s="129"/>
      <c r="L133" s="129"/>
      <c r="M133" s="130"/>
    </row>
    <row r="134" spans="1:14" ht="18" customHeight="1" x14ac:dyDescent="0.25">
      <c r="A134" s="113" t="s">
        <v>124</v>
      </c>
      <c r="B134" s="114"/>
      <c r="C134" s="114"/>
      <c r="D134" s="114"/>
      <c r="E134" s="114"/>
      <c r="F134" s="114"/>
      <c r="G134" s="114"/>
      <c r="H134" s="114"/>
      <c r="I134" s="114"/>
      <c r="J134" s="114"/>
      <c r="K134" s="114"/>
      <c r="L134" s="114"/>
      <c r="M134" s="115"/>
    </row>
    <row r="135" spans="1:14" x14ac:dyDescent="0.25">
      <c r="A135" s="15"/>
      <c r="B135" s="131" t="s">
        <v>39</v>
      </c>
      <c r="C135" s="132"/>
      <c r="D135" s="133"/>
      <c r="E135" s="15"/>
      <c r="F135" s="15"/>
      <c r="G135" s="15"/>
      <c r="H135" s="15"/>
      <c r="I135" s="15"/>
      <c r="J135" s="15"/>
      <c r="K135" s="15"/>
      <c r="L135" s="15"/>
      <c r="M135" s="15"/>
    </row>
    <row r="136" spans="1:14" ht="31.9" customHeight="1" x14ac:dyDescent="0.25">
      <c r="A136" s="11">
        <v>1</v>
      </c>
      <c r="B136" s="134" t="s">
        <v>135</v>
      </c>
      <c r="C136" s="135"/>
      <c r="D136" s="136"/>
      <c r="E136" s="64">
        <f>E140</f>
        <v>2418.07357</v>
      </c>
      <c r="F136" s="64">
        <f>F140</f>
        <v>0</v>
      </c>
      <c r="G136" s="64">
        <f>E136+F136</f>
        <v>2418.07357</v>
      </c>
      <c r="H136" s="64">
        <f>F21</f>
        <v>3301.5837299999998</v>
      </c>
      <c r="I136" s="64">
        <f>G21</f>
        <v>0</v>
      </c>
      <c r="J136" s="64">
        <f>H136+I136</f>
        <v>3301.5837299999998</v>
      </c>
      <c r="K136" s="65">
        <f>H136/E136</f>
        <v>1.365377700232669</v>
      </c>
      <c r="L136" s="65" t="e">
        <f>I136/F136</f>
        <v>#DIV/0!</v>
      </c>
      <c r="M136" s="65">
        <f>J136/G136</f>
        <v>1.365377700232669</v>
      </c>
      <c r="N136" s="66">
        <f>J136-G136</f>
        <v>883.51015999999981</v>
      </c>
    </row>
    <row r="137" spans="1:14" s="48" customFormat="1" ht="30.75" customHeight="1" x14ac:dyDescent="0.2">
      <c r="A137" s="101" t="s">
        <v>72</v>
      </c>
      <c r="B137" s="102"/>
      <c r="C137" s="102"/>
      <c r="D137" s="102"/>
      <c r="E137" s="102"/>
      <c r="F137" s="102"/>
      <c r="G137" s="102"/>
      <c r="H137" s="102"/>
      <c r="I137" s="102"/>
      <c r="J137" s="102"/>
      <c r="K137" s="102"/>
      <c r="L137" s="102"/>
      <c r="M137" s="103"/>
    </row>
    <row r="138" spans="1:14" s="48" customFormat="1" ht="20.45" customHeight="1" x14ac:dyDescent="0.2">
      <c r="A138" s="113" t="s">
        <v>149</v>
      </c>
      <c r="B138" s="114"/>
      <c r="C138" s="114"/>
      <c r="D138" s="114"/>
      <c r="E138" s="114"/>
      <c r="F138" s="114"/>
      <c r="G138" s="114"/>
      <c r="H138" s="114"/>
      <c r="I138" s="114"/>
      <c r="J138" s="114"/>
      <c r="K138" s="114"/>
      <c r="L138" s="114"/>
      <c r="M138" s="115"/>
    </row>
    <row r="139" spans="1:14" x14ac:dyDescent="0.25">
      <c r="A139" s="11" t="s">
        <v>1</v>
      </c>
      <c r="B139" s="125" t="s">
        <v>57</v>
      </c>
      <c r="C139" s="126"/>
      <c r="D139" s="127"/>
      <c r="E139" s="15"/>
      <c r="F139" s="15"/>
      <c r="G139" s="15"/>
      <c r="H139" s="15"/>
      <c r="I139" s="15"/>
      <c r="J139" s="15"/>
      <c r="K139" s="15"/>
      <c r="L139" s="15"/>
      <c r="M139" s="15"/>
    </row>
    <row r="140" spans="1:14" ht="37.15" customHeight="1" x14ac:dyDescent="0.25">
      <c r="A140" s="46" t="s">
        <v>58</v>
      </c>
      <c r="B140" s="119" t="s">
        <v>130</v>
      </c>
      <c r="C140" s="120"/>
      <c r="D140" s="121"/>
      <c r="E140" s="37">
        <v>2418.07357</v>
      </c>
      <c r="F140" s="37">
        <v>0</v>
      </c>
      <c r="G140" s="37">
        <f t="shared" ref="G140" si="25">E140+F140</f>
        <v>2418.07357</v>
      </c>
      <c r="H140" s="37">
        <f>H136</f>
        <v>3301.5837299999998</v>
      </c>
      <c r="I140" s="37">
        <f>I136</f>
        <v>0</v>
      </c>
      <c r="J140" s="37">
        <f t="shared" ref="J140" si="26">H140+I140</f>
        <v>3301.5837299999998</v>
      </c>
      <c r="K140" s="49">
        <f>H140/E140</f>
        <v>1.365377700232669</v>
      </c>
      <c r="L140" s="49"/>
      <c r="M140" s="49">
        <f>J140/G140</f>
        <v>1.365377700232669</v>
      </c>
      <c r="N140" s="66">
        <f>H140-E140</f>
        <v>883.51015999999981</v>
      </c>
    </row>
    <row r="141" spans="1:14" ht="33" hidden="1" customHeight="1" x14ac:dyDescent="0.25">
      <c r="A141" s="46" t="s">
        <v>58</v>
      </c>
      <c r="B141" s="119" t="s">
        <v>117</v>
      </c>
      <c r="C141" s="120"/>
      <c r="D141" s="121"/>
      <c r="E141" s="71">
        <v>0</v>
      </c>
      <c r="F141" s="62">
        <f>F142+F143</f>
        <v>0</v>
      </c>
      <c r="G141" s="62">
        <f t="shared" ref="G141:G155" si="27">E141+F141</f>
        <v>0</v>
      </c>
      <c r="H141" s="62">
        <f>H142+H143</f>
        <v>0</v>
      </c>
      <c r="I141" s="62">
        <f>I142+I143</f>
        <v>0</v>
      </c>
      <c r="J141" s="62">
        <f t="shared" ref="J141:J155" si="28">H141+I141</f>
        <v>0</v>
      </c>
      <c r="K141" s="68" t="e">
        <f>H141/E141</f>
        <v>#DIV/0!</v>
      </c>
      <c r="L141" s="68"/>
      <c r="M141" s="68" t="e">
        <f>J141/G141</f>
        <v>#DIV/0!</v>
      </c>
    </row>
    <row r="142" spans="1:14" ht="18.75" hidden="1" customHeight="1" x14ac:dyDescent="0.25">
      <c r="A142" s="46"/>
      <c r="B142" s="116" t="s">
        <v>118</v>
      </c>
      <c r="C142" s="117"/>
      <c r="D142" s="118"/>
      <c r="E142" s="62"/>
      <c r="F142" s="62"/>
      <c r="G142" s="62">
        <f t="shared" si="27"/>
        <v>0</v>
      </c>
      <c r="H142" s="62"/>
      <c r="I142" s="62"/>
      <c r="J142" s="62">
        <f t="shared" si="28"/>
        <v>0</v>
      </c>
      <c r="K142" s="62"/>
      <c r="L142" s="62"/>
      <c r="M142" s="62"/>
    </row>
    <row r="143" spans="1:14" ht="18.75" hidden="1" customHeight="1" x14ac:dyDescent="0.25">
      <c r="A143" s="46"/>
      <c r="B143" s="116" t="s">
        <v>119</v>
      </c>
      <c r="C143" s="117"/>
      <c r="D143" s="118"/>
      <c r="E143" s="62"/>
      <c r="F143" s="62"/>
      <c r="G143" s="62">
        <f t="shared" si="27"/>
        <v>0</v>
      </c>
      <c r="H143" s="62"/>
      <c r="I143" s="62"/>
      <c r="J143" s="62">
        <f t="shared" si="28"/>
        <v>0</v>
      </c>
      <c r="K143" s="62"/>
      <c r="L143" s="62"/>
      <c r="M143" s="62"/>
    </row>
    <row r="144" spans="1:14" ht="30.75" customHeight="1" x14ac:dyDescent="0.25">
      <c r="A144" s="46" t="s">
        <v>58</v>
      </c>
      <c r="B144" s="119" t="s">
        <v>133</v>
      </c>
      <c r="C144" s="120"/>
      <c r="D144" s="121"/>
      <c r="E144" s="71">
        <v>23</v>
      </c>
      <c r="F144" s="62">
        <f>F145+F146</f>
        <v>0</v>
      </c>
      <c r="G144" s="62">
        <f t="shared" si="27"/>
        <v>23</v>
      </c>
      <c r="H144" s="62">
        <v>23</v>
      </c>
      <c r="I144" s="62">
        <f>I145+I146</f>
        <v>0</v>
      </c>
      <c r="J144" s="62">
        <f t="shared" si="28"/>
        <v>23</v>
      </c>
      <c r="K144" s="68">
        <f>H144/E144</f>
        <v>1</v>
      </c>
      <c r="L144" s="68"/>
      <c r="M144" s="68">
        <f>J144/G144</f>
        <v>1</v>
      </c>
    </row>
    <row r="145" spans="1:13" ht="18.75" hidden="1" customHeight="1" x14ac:dyDescent="0.25">
      <c r="A145" s="46"/>
      <c r="B145" s="116" t="s">
        <v>118</v>
      </c>
      <c r="C145" s="117"/>
      <c r="D145" s="118"/>
      <c r="E145" s="62"/>
      <c r="F145" s="62"/>
      <c r="G145" s="62">
        <f t="shared" si="27"/>
        <v>0</v>
      </c>
      <c r="H145" s="62"/>
      <c r="I145" s="62"/>
      <c r="J145" s="62">
        <f t="shared" si="28"/>
        <v>0</v>
      </c>
      <c r="K145" s="62"/>
      <c r="L145" s="62"/>
      <c r="M145" s="62"/>
    </row>
    <row r="146" spans="1:13" ht="18.75" hidden="1" customHeight="1" x14ac:dyDescent="0.25">
      <c r="A146" s="46"/>
      <c r="B146" s="116" t="s">
        <v>119</v>
      </c>
      <c r="C146" s="117"/>
      <c r="D146" s="118"/>
      <c r="E146" s="62"/>
      <c r="F146" s="62"/>
      <c r="G146" s="62">
        <f t="shared" si="27"/>
        <v>0</v>
      </c>
      <c r="H146" s="62">
        <v>0</v>
      </c>
      <c r="I146" s="62"/>
      <c r="J146" s="62">
        <f t="shared" si="28"/>
        <v>0</v>
      </c>
      <c r="K146" s="62"/>
      <c r="L146" s="62"/>
      <c r="M146" s="62"/>
    </row>
    <row r="147" spans="1:13" ht="15.6" hidden="1" customHeight="1" x14ac:dyDescent="0.25">
      <c r="A147" s="46" t="s">
        <v>58</v>
      </c>
      <c r="B147" s="119" t="s">
        <v>120</v>
      </c>
      <c r="C147" s="120"/>
      <c r="D147" s="121"/>
      <c r="E147" s="62">
        <v>0</v>
      </c>
      <c r="F147" s="62">
        <f>F148+F149</f>
        <v>0</v>
      </c>
      <c r="G147" s="62">
        <f t="shared" si="27"/>
        <v>0</v>
      </c>
      <c r="H147" s="62">
        <f>H148+H149</f>
        <v>0</v>
      </c>
      <c r="I147" s="62">
        <f>I148+I149</f>
        <v>0</v>
      </c>
      <c r="J147" s="62">
        <f t="shared" si="28"/>
        <v>0</v>
      </c>
      <c r="K147" s="68" t="e">
        <f>H147/E147</f>
        <v>#DIV/0!</v>
      </c>
      <c r="L147" s="68"/>
      <c r="M147" s="68" t="e">
        <f>J147/G147</f>
        <v>#DIV/0!</v>
      </c>
    </row>
    <row r="148" spans="1:13" ht="18.75" hidden="1" customHeight="1" x14ac:dyDescent="0.25">
      <c r="A148" s="46"/>
      <c r="B148" s="116" t="s">
        <v>118</v>
      </c>
      <c r="C148" s="117"/>
      <c r="D148" s="118"/>
      <c r="E148" s="62"/>
      <c r="F148" s="62"/>
      <c r="G148" s="62">
        <f t="shared" si="27"/>
        <v>0</v>
      </c>
      <c r="H148" s="62">
        <v>0</v>
      </c>
      <c r="I148" s="62"/>
      <c r="J148" s="62">
        <f t="shared" si="28"/>
        <v>0</v>
      </c>
      <c r="K148" s="62"/>
      <c r="L148" s="62"/>
      <c r="M148" s="62"/>
    </row>
    <row r="149" spans="1:13" ht="18.75" hidden="1" customHeight="1" x14ac:dyDescent="0.25">
      <c r="A149" s="46"/>
      <c r="B149" s="116" t="s">
        <v>119</v>
      </c>
      <c r="C149" s="117"/>
      <c r="D149" s="118"/>
      <c r="E149" s="62"/>
      <c r="F149" s="62"/>
      <c r="G149" s="62">
        <f t="shared" si="27"/>
        <v>0</v>
      </c>
      <c r="H149" s="62">
        <v>0</v>
      </c>
      <c r="I149" s="62"/>
      <c r="J149" s="62">
        <f t="shared" si="28"/>
        <v>0</v>
      </c>
      <c r="K149" s="62"/>
      <c r="L149" s="62"/>
      <c r="M149" s="62"/>
    </row>
    <row r="150" spans="1:13" ht="15.6" hidden="1" customHeight="1" x14ac:dyDescent="0.25">
      <c r="A150" s="46" t="s">
        <v>58</v>
      </c>
      <c r="B150" s="119" t="s">
        <v>131</v>
      </c>
      <c r="C150" s="120"/>
      <c r="D150" s="121"/>
      <c r="E150" s="62">
        <v>0</v>
      </c>
      <c r="F150" s="62">
        <f>F151+F152</f>
        <v>0</v>
      </c>
      <c r="G150" s="62">
        <f t="shared" si="27"/>
        <v>0</v>
      </c>
      <c r="H150" s="62">
        <v>0</v>
      </c>
      <c r="I150" s="62">
        <f>I151+I152</f>
        <v>0</v>
      </c>
      <c r="J150" s="62">
        <f t="shared" si="28"/>
        <v>0</v>
      </c>
      <c r="K150" s="68" t="e">
        <f>H150/E150</f>
        <v>#DIV/0!</v>
      </c>
      <c r="L150" s="68"/>
      <c r="M150" s="68" t="e">
        <f>J150/G150</f>
        <v>#DIV/0!</v>
      </c>
    </row>
    <row r="151" spans="1:13" ht="18.75" hidden="1" customHeight="1" x14ac:dyDescent="0.25">
      <c r="A151" s="46"/>
      <c r="B151" s="116" t="s">
        <v>118</v>
      </c>
      <c r="C151" s="117"/>
      <c r="D151" s="118"/>
      <c r="E151" s="62"/>
      <c r="F151" s="62"/>
      <c r="G151" s="62">
        <f t="shared" si="27"/>
        <v>0</v>
      </c>
      <c r="H151" s="62">
        <v>0</v>
      </c>
      <c r="I151" s="62"/>
      <c r="J151" s="62">
        <f t="shared" si="28"/>
        <v>0</v>
      </c>
      <c r="K151" s="62"/>
      <c r="L151" s="62"/>
      <c r="M151" s="62"/>
    </row>
    <row r="152" spans="1:13" ht="18.75" hidden="1" customHeight="1" x14ac:dyDescent="0.25">
      <c r="A152" s="46"/>
      <c r="B152" s="116" t="s">
        <v>119</v>
      </c>
      <c r="C152" s="117"/>
      <c r="D152" s="118"/>
      <c r="E152" s="62"/>
      <c r="F152" s="62"/>
      <c r="G152" s="62">
        <f t="shared" si="27"/>
        <v>0</v>
      </c>
      <c r="H152" s="62">
        <v>0</v>
      </c>
      <c r="I152" s="62"/>
      <c r="J152" s="62">
        <f t="shared" si="28"/>
        <v>0</v>
      </c>
      <c r="K152" s="62"/>
      <c r="L152" s="62"/>
      <c r="M152" s="62"/>
    </row>
    <row r="153" spans="1:13" ht="15.6" customHeight="1" x14ac:dyDescent="0.25">
      <c r="A153" s="46" t="s">
        <v>58</v>
      </c>
      <c r="B153" s="119" t="s">
        <v>132</v>
      </c>
      <c r="C153" s="120"/>
      <c r="D153" s="121"/>
      <c r="E153" s="62">
        <f>E141+E144+E147+E150</f>
        <v>23</v>
      </c>
      <c r="F153" s="62">
        <f>F154+F155</f>
        <v>0</v>
      </c>
      <c r="G153" s="62">
        <f t="shared" si="27"/>
        <v>23</v>
      </c>
      <c r="H153" s="62">
        <f>H144+H150</f>
        <v>23</v>
      </c>
      <c r="I153" s="62">
        <f>I154+I155</f>
        <v>0</v>
      </c>
      <c r="J153" s="62">
        <f t="shared" si="28"/>
        <v>23</v>
      </c>
      <c r="K153" s="68">
        <f>H153/E153</f>
        <v>1</v>
      </c>
      <c r="L153" s="68"/>
      <c r="M153" s="68">
        <f>J153/G153</f>
        <v>1</v>
      </c>
    </row>
    <row r="154" spans="1:13" ht="18.75" hidden="1" customHeight="1" x14ac:dyDescent="0.25">
      <c r="A154" s="46"/>
      <c r="B154" s="116" t="s">
        <v>118</v>
      </c>
      <c r="C154" s="117"/>
      <c r="D154" s="118"/>
      <c r="E154" s="62"/>
      <c r="F154" s="62"/>
      <c r="G154" s="62">
        <f t="shared" si="27"/>
        <v>0</v>
      </c>
      <c r="H154" s="62"/>
      <c r="I154" s="62"/>
      <c r="J154" s="62">
        <f t="shared" si="28"/>
        <v>0</v>
      </c>
      <c r="K154" s="62"/>
      <c r="L154" s="62"/>
      <c r="M154" s="62"/>
    </row>
    <row r="155" spans="1:13" ht="18.75" hidden="1" customHeight="1" x14ac:dyDescent="0.25">
      <c r="A155" s="46"/>
      <c r="B155" s="116" t="s">
        <v>119</v>
      </c>
      <c r="C155" s="117"/>
      <c r="D155" s="118"/>
      <c r="E155" s="62"/>
      <c r="F155" s="62"/>
      <c r="G155" s="62">
        <f t="shared" si="27"/>
        <v>0</v>
      </c>
      <c r="H155" s="62"/>
      <c r="I155" s="62"/>
      <c r="J155" s="62">
        <f t="shared" si="28"/>
        <v>0</v>
      </c>
      <c r="K155" s="62"/>
      <c r="L155" s="62"/>
      <c r="M155" s="62"/>
    </row>
    <row r="156" spans="1:13" hidden="1" x14ac:dyDescent="0.25">
      <c r="A156" s="11"/>
      <c r="B156" s="140"/>
      <c r="C156" s="141"/>
      <c r="D156" s="142"/>
      <c r="E156" s="47"/>
      <c r="F156" s="47"/>
      <c r="G156" s="47">
        <f t="shared" ref="G156:G158" si="29">E156+F156</f>
        <v>0</v>
      </c>
      <c r="H156" s="47"/>
      <c r="I156" s="47"/>
      <c r="J156" s="47">
        <f t="shared" ref="J156:J158" si="30">H156+I156</f>
        <v>0</v>
      </c>
      <c r="K156" s="49" t="e">
        <f t="shared" ref="K156:K158" si="31">H156/E156</f>
        <v>#DIV/0!</v>
      </c>
      <c r="L156" s="49"/>
      <c r="M156" s="49" t="e">
        <f t="shared" ref="M156:M158" si="32">J156/G156</f>
        <v>#DIV/0!</v>
      </c>
    </row>
    <row r="157" spans="1:13" hidden="1" x14ac:dyDescent="0.25">
      <c r="A157" s="11"/>
      <c r="B157" s="140"/>
      <c r="C157" s="141"/>
      <c r="D157" s="142"/>
      <c r="E157" s="47"/>
      <c r="F157" s="47"/>
      <c r="G157" s="47">
        <f t="shared" si="29"/>
        <v>0</v>
      </c>
      <c r="H157" s="47"/>
      <c r="I157" s="47"/>
      <c r="J157" s="47">
        <f t="shared" si="30"/>
        <v>0</v>
      </c>
      <c r="K157" s="49" t="e">
        <f t="shared" si="31"/>
        <v>#DIV/0!</v>
      </c>
      <c r="L157" s="49"/>
      <c r="M157" s="49" t="e">
        <f t="shared" si="32"/>
        <v>#DIV/0!</v>
      </c>
    </row>
    <row r="158" spans="1:13" hidden="1" x14ac:dyDescent="0.25">
      <c r="A158" s="11"/>
      <c r="B158" s="140"/>
      <c r="C158" s="141"/>
      <c r="D158" s="142"/>
      <c r="E158" s="47"/>
      <c r="F158" s="47"/>
      <c r="G158" s="47">
        <f t="shared" si="29"/>
        <v>0</v>
      </c>
      <c r="H158" s="47"/>
      <c r="I158" s="47"/>
      <c r="J158" s="47">
        <f t="shared" si="30"/>
        <v>0</v>
      </c>
      <c r="K158" s="49" t="e">
        <f t="shared" si="31"/>
        <v>#DIV/0!</v>
      </c>
      <c r="L158" s="49"/>
      <c r="M158" s="49" t="e">
        <f t="shared" si="32"/>
        <v>#DIV/0!</v>
      </c>
    </row>
    <row r="159" spans="1:13" x14ac:dyDescent="0.25">
      <c r="A159" s="11" t="s">
        <v>6</v>
      </c>
      <c r="B159" s="125" t="s">
        <v>60</v>
      </c>
      <c r="C159" s="126"/>
      <c r="D159" s="127"/>
      <c r="E159" s="15"/>
      <c r="F159" s="15"/>
      <c r="G159" s="15"/>
      <c r="H159" s="15"/>
      <c r="I159" s="15"/>
      <c r="J159" s="15"/>
      <c r="K159" s="15"/>
      <c r="L159" s="15"/>
      <c r="M159" s="15"/>
    </row>
    <row r="160" spans="1:13" ht="20.45" customHeight="1" x14ac:dyDescent="0.25">
      <c r="A160" s="46"/>
      <c r="B160" s="116" t="s">
        <v>134</v>
      </c>
      <c r="C160" s="117"/>
      <c r="D160" s="118"/>
      <c r="E160" s="63">
        <v>637</v>
      </c>
      <c r="F160" s="63"/>
      <c r="G160" s="63">
        <f t="shared" ref="G160" si="33">E160+F160</f>
        <v>637</v>
      </c>
      <c r="H160" s="63">
        <v>568</v>
      </c>
      <c r="I160" s="63"/>
      <c r="J160" s="63">
        <f t="shared" ref="J160" si="34">H160+I160</f>
        <v>568</v>
      </c>
      <c r="K160" s="49">
        <f t="shared" ref="K160" si="35">H160/E160</f>
        <v>0.89167974882260592</v>
      </c>
      <c r="L160" s="49"/>
      <c r="M160" s="49">
        <f t="shared" ref="M160" si="36">J160/G160</f>
        <v>0.89167974882260592</v>
      </c>
    </row>
    <row r="161" spans="1:13" x14ac:dyDescent="0.25">
      <c r="A161" s="11" t="s">
        <v>8</v>
      </c>
      <c r="B161" s="125" t="s">
        <v>61</v>
      </c>
      <c r="C161" s="126"/>
      <c r="D161" s="127"/>
      <c r="E161" s="15"/>
      <c r="F161" s="15"/>
      <c r="G161" s="15"/>
      <c r="H161" s="15"/>
      <c r="I161" s="15"/>
      <c r="J161" s="15"/>
      <c r="K161" s="15"/>
      <c r="L161" s="15"/>
      <c r="M161" s="15"/>
    </row>
    <row r="162" spans="1:13" ht="32.450000000000003" customHeight="1" x14ac:dyDescent="0.25">
      <c r="A162" s="46" t="s">
        <v>58</v>
      </c>
      <c r="B162" s="119" t="s">
        <v>141</v>
      </c>
      <c r="C162" s="120"/>
      <c r="D162" s="121"/>
      <c r="E162" s="47">
        <f>E140/E160</f>
        <v>3.7960338618524334</v>
      </c>
      <c r="F162" s="47"/>
      <c r="G162" s="47">
        <f>E162+F162</f>
        <v>3.7960338618524334</v>
      </c>
      <c r="H162" s="47">
        <f>H140/H160</f>
        <v>5.812647411971831</v>
      </c>
      <c r="I162" s="47"/>
      <c r="J162" s="47">
        <f>H162+I162</f>
        <v>5.812647411971831</v>
      </c>
      <c r="K162" s="49">
        <f t="shared" ref="K162" si="37">H162/E162</f>
        <v>1.531242244803187</v>
      </c>
      <c r="L162" s="49"/>
      <c r="M162" s="49">
        <f t="shared" ref="M162" si="38">J162/G162</f>
        <v>1.531242244803187</v>
      </c>
    </row>
    <row r="163" spans="1:13" ht="26.45" customHeight="1" x14ac:dyDescent="0.25">
      <c r="A163" s="46" t="s">
        <v>58</v>
      </c>
      <c r="B163" s="119" t="s">
        <v>142</v>
      </c>
      <c r="C163" s="120"/>
      <c r="D163" s="121"/>
      <c r="E163" s="47">
        <f>E140/E153</f>
        <v>105.13363347826088</v>
      </c>
      <c r="F163" s="47"/>
      <c r="G163" s="47">
        <f>E163+F163</f>
        <v>105.13363347826088</v>
      </c>
      <c r="H163" s="47">
        <f>H140/H153</f>
        <v>143.54711869565216</v>
      </c>
      <c r="I163" s="47"/>
      <c r="J163" s="47">
        <f>H163+I163</f>
        <v>143.54711869565216</v>
      </c>
      <c r="K163" s="49">
        <f t="shared" ref="K163" si="39">H163/E163</f>
        <v>1.3653777002326688</v>
      </c>
      <c r="L163" s="49"/>
      <c r="M163" s="49">
        <f t="shared" ref="M163" si="40">J163/G163</f>
        <v>1.3653777002326688</v>
      </c>
    </row>
    <row r="164" spans="1:13" x14ac:dyDescent="0.25">
      <c r="A164" s="11" t="s">
        <v>62</v>
      </c>
      <c r="B164" s="125" t="s">
        <v>63</v>
      </c>
      <c r="C164" s="126"/>
      <c r="D164" s="127"/>
      <c r="E164" s="15"/>
      <c r="F164" s="15"/>
      <c r="G164" s="15"/>
      <c r="H164" s="15"/>
      <c r="I164" s="15"/>
      <c r="J164" s="15"/>
      <c r="K164" s="15"/>
      <c r="L164" s="15"/>
      <c r="M164" s="15"/>
    </row>
    <row r="165" spans="1:13" ht="33.6" customHeight="1" x14ac:dyDescent="0.25">
      <c r="A165" s="46" t="s">
        <v>58</v>
      </c>
      <c r="B165" s="119" t="s">
        <v>145</v>
      </c>
      <c r="C165" s="120"/>
      <c r="D165" s="121"/>
      <c r="E165" s="72">
        <v>0</v>
      </c>
      <c r="F165" s="72"/>
      <c r="G165" s="72">
        <f>E165+F165</f>
        <v>0</v>
      </c>
      <c r="H165" s="63">
        <f>H162/2.614*100</f>
        <v>222.36600657887649</v>
      </c>
      <c r="I165" s="72"/>
      <c r="J165" s="63">
        <f>H165+I165</f>
        <v>222.36600657887649</v>
      </c>
      <c r="K165" s="49" t="e">
        <f t="shared" ref="K165" si="41">H165/E165</f>
        <v>#DIV/0!</v>
      </c>
      <c r="L165" s="49"/>
      <c r="M165" s="49" t="e">
        <f t="shared" ref="M165" si="42">J165/G165</f>
        <v>#DIV/0!</v>
      </c>
    </row>
    <row r="166" spans="1:13" ht="33.6" customHeight="1" x14ac:dyDescent="0.25">
      <c r="A166" s="46" t="s">
        <v>58</v>
      </c>
      <c r="B166" s="119" t="s">
        <v>146</v>
      </c>
      <c r="C166" s="120"/>
      <c r="D166" s="121"/>
      <c r="E166" s="72">
        <v>0</v>
      </c>
      <c r="F166" s="72"/>
      <c r="G166" s="72">
        <f>E166+F166</f>
        <v>0</v>
      </c>
      <c r="H166" s="63">
        <f>H163/105.134*100</f>
        <v>136.53729402063286</v>
      </c>
      <c r="I166" s="72"/>
      <c r="J166" s="63">
        <f>H166+I166</f>
        <v>136.53729402063286</v>
      </c>
      <c r="K166" s="49" t="e">
        <f t="shared" ref="K166" si="43">H166/E166</f>
        <v>#DIV/0!</v>
      </c>
      <c r="L166" s="49"/>
      <c r="M166" s="49" t="e">
        <f t="shared" ref="M166" si="44">J166/G166</f>
        <v>#DIV/0!</v>
      </c>
    </row>
    <row r="167" spans="1:13" hidden="1" x14ac:dyDescent="0.25">
      <c r="A167" s="11"/>
      <c r="B167" s="140"/>
      <c r="C167" s="141"/>
      <c r="D167" s="142"/>
      <c r="E167" s="47"/>
      <c r="F167" s="47"/>
      <c r="G167" s="47">
        <f>E167+F167</f>
        <v>0</v>
      </c>
      <c r="H167" s="47"/>
      <c r="I167" s="47"/>
      <c r="J167" s="47">
        <f>H167+I167</f>
        <v>0</v>
      </c>
      <c r="K167" s="49" t="e">
        <f t="shared" ref="K167:M168" si="45">H167/E167</f>
        <v>#DIV/0!</v>
      </c>
      <c r="L167" s="49" t="e">
        <f t="shared" si="45"/>
        <v>#DIV/0!</v>
      </c>
      <c r="M167" s="49" t="e">
        <f t="shared" si="45"/>
        <v>#DIV/0!</v>
      </c>
    </row>
    <row r="168" spans="1:13" ht="33.6" customHeight="1" x14ac:dyDescent="0.25">
      <c r="A168" s="46" t="s">
        <v>58</v>
      </c>
      <c r="B168" s="119" t="s">
        <v>151</v>
      </c>
      <c r="C168" s="120"/>
      <c r="D168" s="121"/>
      <c r="E168" s="72">
        <f>527/61124*100</f>
        <v>0.86218179438518427</v>
      </c>
      <c r="F168" s="72"/>
      <c r="G168" s="72">
        <f>E168+F168</f>
        <v>0.86218179438518427</v>
      </c>
      <c r="H168" s="63">
        <v>0</v>
      </c>
      <c r="I168" s="72"/>
      <c r="J168" s="63">
        <f>H168+I168</f>
        <v>0</v>
      </c>
      <c r="K168" s="49">
        <f t="shared" si="45"/>
        <v>0</v>
      </c>
      <c r="L168" s="49"/>
      <c r="M168" s="49">
        <f t="shared" si="45"/>
        <v>0</v>
      </c>
    </row>
    <row r="169" spans="1:13" x14ac:dyDescent="0.25">
      <c r="A169" s="101" t="s">
        <v>73</v>
      </c>
      <c r="B169" s="102"/>
      <c r="C169" s="102"/>
      <c r="D169" s="102"/>
      <c r="E169" s="102"/>
      <c r="F169" s="102"/>
      <c r="G169" s="102"/>
      <c r="H169" s="102"/>
      <c r="I169" s="102"/>
      <c r="J169" s="102"/>
      <c r="K169" s="102"/>
      <c r="L169" s="102"/>
      <c r="M169" s="103"/>
    </row>
    <row r="170" spans="1:13" ht="32.450000000000003" customHeight="1" x14ac:dyDescent="0.25">
      <c r="A170" s="113" t="s">
        <v>150</v>
      </c>
      <c r="B170" s="114"/>
      <c r="C170" s="114"/>
      <c r="D170" s="114"/>
      <c r="E170" s="114"/>
      <c r="F170" s="114"/>
      <c r="G170" s="114"/>
      <c r="H170" s="114"/>
      <c r="I170" s="114"/>
      <c r="J170" s="114"/>
      <c r="K170" s="114"/>
      <c r="L170" s="114"/>
      <c r="M170" s="115"/>
    </row>
    <row r="172" spans="1:13" x14ac:dyDescent="0.25">
      <c r="A172" s="50" t="s">
        <v>74</v>
      </c>
      <c r="B172" s="5" t="s">
        <v>75</v>
      </c>
    </row>
    <row r="173" spans="1:13" s="52" customFormat="1" ht="63" x14ac:dyDescent="0.2">
      <c r="A173" s="10" t="s">
        <v>18</v>
      </c>
      <c r="B173" s="82" t="s">
        <v>19</v>
      </c>
      <c r="C173" s="83"/>
      <c r="D173" s="83" t="s">
        <v>76</v>
      </c>
      <c r="E173" s="84"/>
      <c r="F173" s="10" t="s">
        <v>77</v>
      </c>
      <c r="G173" s="10" t="s">
        <v>78</v>
      </c>
      <c r="H173" s="11" t="s">
        <v>22</v>
      </c>
      <c r="I173" s="10" t="s">
        <v>79</v>
      </c>
      <c r="J173" s="10" t="s">
        <v>80</v>
      </c>
      <c r="K173" s="51"/>
    </row>
    <row r="174" spans="1:13" x14ac:dyDescent="0.25">
      <c r="A174" s="21">
        <v>1</v>
      </c>
      <c r="B174" s="157">
        <v>2</v>
      </c>
      <c r="C174" s="158"/>
      <c r="D174" s="159">
        <v>3</v>
      </c>
      <c r="E174" s="160"/>
      <c r="F174" s="21">
        <v>4</v>
      </c>
      <c r="G174" s="21">
        <v>5</v>
      </c>
      <c r="H174" s="21" t="s">
        <v>81</v>
      </c>
      <c r="I174" s="21">
        <v>7</v>
      </c>
      <c r="J174" s="21" t="s">
        <v>82</v>
      </c>
      <c r="K174" s="20"/>
    </row>
    <row r="175" spans="1:13" ht="15.75" customHeight="1" x14ac:dyDescent="0.25">
      <c r="A175" s="21" t="s">
        <v>1</v>
      </c>
      <c r="B175" s="150" t="s">
        <v>83</v>
      </c>
      <c r="C175" s="151"/>
      <c r="D175" s="145" t="s">
        <v>38</v>
      </c>
      <c r="E175" s="146"/>
      <c r="F175" s="11"/>
      <c r="G175" s="11"/>
      <c r="H175" s="11">
        <f>G175-F175</f>
        <v>0</v>
      </c>
      <c r="I175" s="11" t="s">
        <v>38</v>
      </c>
      <c r="J175" s="11" t="s">
        <v>38</v>
      </c>
      <c r="K175" s="19"/>
    </row>
    <row r="176" spans="1:13" ht="37.5" customHeight="1" x14ac:dyDescent="0.25">
      <c r="A176" s="21"/>
      <c r="B176" s="143" t="s">
        <v>84</v>
      </c>
      <c r="C176" s="144"/>
      <c r="D176" s="145" t="s">
        <v>38</v>
      </c>
      <c r="E176" s="146"/>
      <c r="F176" s="11"/>
      <c r="G176" s="11"/>
      <c r="H176" s="11">
        <f t="shared" ref="H176:H181" si="46">G176-F176</f>
        <v>0</v>
      </c>
      <c r="I176" s="11" t="s">
        <v>38</v>
      </c>
      <c r="J176" s="11" t="s">
        <v>38</v>
      </c>
      <c r="K176" s="19"/>
    </row>
    <row r="177" spans="1:11" ht="45" customHeight="1" x14ac:dyDescent="0.25">
      <c r="A177" s="21"/>
      <c r="B177" s="143" t="s">
        <v>85</v>
      </c>
      <c r="C177" s="144"/>
      <c r="D177" s="145" t="s">
        <v>38</v>
      </c>
      <c r="E177" s="146"/>
      <c r="F177" s="11"/>
      <c r="G177" s="11"/>
      <c r="H177" s="11">
        <f t="shared" si="46"/>
        <v>0</v>
      </c>
      <c r="I177" s="11" t="s">
        <v>38</v>
      </c>
      <c r="J177" s="11" t="s">
        <v>38</v>
      </c>
      <c r="K177" s="19"/>
    </row>
    <row r="178" spans="1:11" ht="15.75" customHeight="1" x14ac:dyDescent="0.25">
      <c r="A178" s="21"/>
      <c r="B178" s="143" t="s">
        <v>86</v>
      </c>
      <c r="C178" s="144"/>
      <c r="D178" s="145" t="s">
        <v>38</v>
      </c>
      <c r="E178" s="146"/>
      <c r="F178" s="11"/>
      <c r="G178" s="11"/>
      <c r="H178" s="11">
        <f t="shared" si="46"/>
        <v>0</v>
      </c>
      <c r="I178" s="11" t="s">
        <v>38</v>
      </c>
      <c r="J178" s="11" t="s">
        <v>38</v>
      </c>
      <c r="K178" s="19"/>
    </row>
    <row r="179" spans="1:11" x14ac:dyDescent="0.25">
      <c r="A179" s="21"/>
      <c r="B179" s="143" t="s">
        <v>87</v>
      </c>
      <c r="C179" s="144"/>
      <c r="D179" s="145" t="s">
        <v>38</v>
      </c>
      <c r="E179" s="146"/>
      <c r="F179" s="11"/>
      <c r="G179" s="11"/>
      <c r="H179" s="11">
        <f t="shared" si="46"/>
        <v>0</v>
      </c>
      <c r="I179" s="11" t="s">
        <v>38</v>
      </c>
      <c r="J179" s="11" t="s">
        <v>38</v>
      </c>
      <c r="K179" s="19"/>
    </row>
    <row r="180" spans="1:11" ht="15.75" customHeight="1" x14ac:dyDescent="0.25">
      <c r="A180" s="101" t="s">
        <v>88</v>
      </c>
      <c r="B180" s="102"/>
      <c r="C180" s="102"/>
      <c r="D180" s="102"/>
      <c r="E180" s="102"/>
      <c r="F180" s="102"/>
      <c r="G180" s="102"/>
      <c r="H180" s="102"/>
      <c r="I180" s="102"/>
      <c r="J180" s="103"/>
      <c r="K180" s="20"/>
    </row>
    <row r="181" spans="1:11" s="52" customFormat="1" ht="34.5" customHeight="1" x14ac:dyDescent="0.2">
      <c r="A181" s="11" t="s">
        <v>6</v>
      </c>
      <c r="B181" s="150" t="s">
        <v>89</v>
      </c>
      <c r="C181" s="151"/>
      <c r="D181" s="145" t="s">
        <v>38</v>
      </c>
      <c r="E181" s="146"/>
      <c r="F181" s="11"/>
      <c r="G181" s="11"/>
      <c r="H181" s="11">
        <f t="shared" si="46"/>
        <v>0</v>
      </c>
      <c r="I181" s="11" t="s">
        <v>38</v>
      </c>
      <c r="J181" s="11" t="s">
        <v>38</v>
      </c>
      <c r="K181" s="51"/>
    </row>
    <row r="182" spans="1:11" ht="15.75" customHeight="1" x14ac:dyDescent="0.25">
      <c r="A182" s="21"/>
      <c r="B182" s="143" t="s">
        <v>84</v>
      </c>
      <c r="C182" s="144"/>
      <c r="D182" s="145" t="s">
        <v>38</v>
      </c>
      <c r="E182" s="146"/>
      <c r="F182" s="15"/>
      <c r="G182" s="15"/>
      <c r="H182" s="21">
        <f>G182-F182</f>
        <v>0</v>
      </c>
      <c r="I182" s="11" t="s">
        <v>38</v>
      </c>
      <c r="J182" s="11" t="s">
        <v>38</v>
      </c>
      <c r="K182" s="20"/>
    </row>
    <row r="183" spans="1:11" ht="15.75" customHeight="1" x14ac:dyDescent="0.25">
      <c r="A183" s="21"/>
      <c r="B183" s="143" t="s">
        <v>85</v>
      </c>
      <c r="C183" s="144"/>
      <c r="D183" s="145" t="s">
        <v>38</v>
      </c>
      <c r="E183" s="146"/>
      <c r="F183" s="15"/>
      <c r="G183" s="15"/>
      <c r="H183" s="21">
        <f>G183-F183</f>
        <v>0</v>
      </c>
      <c r="I183" s="11" t="s">
        <v>38</v>
      </c>
      <c r="J183" s="11" t="s">
        <v>38</v>
      </c>
    </row>
    <row r="184" spans="1:11" ht="15.75" customHeight="1" x14ac:dyDescent="0.25">
      <c r="A184" s="21"/>
      <c r="B184" s="143" t="s">
        <v>86</v>
      </c>
      <c r="C184" s="144"/>
      <c r="D184" s="145" t="s">
        <v>38</v>
      </c>
      <c r="E184" s="146"/>
      <c r="F184" s="15"/>
      <c r="G184" s="15"/>
      <c r="H184" s="21">
        <f>G184-F184</f>
        <v>0</v>
      </c>
      <c r="I184" s="11" t="s">
        <v>38</v>
      </c>
      <c r="J184" s="11" t="s">
        <v>38</v>
      </c>
    </row>
    <row r="185" spans="1:11" x14ac:dyDescent="0.25">
      <c r="A185" s="21"/>
      <c r="B185" s="143" t="s">
        <v>87</v>
      </c>
      <c r="C185" s="144"/>
      <c r="D185" s="145" t="s">
        <v>38</v>
      </c>
      <c r="E185" s="146"/>
      <c r="F185" s="15"/>
      <c r="G185" s="15"/>
      <c r="H185" s="21">
        <f>G185-F185</f>
        <v>0</v>
      </c>
      <c r="I185" s="11" t="s">
        <v>38</v>
      </c>
      <c r="J185" s="11" t="s">
        <v>38</v>
      </c>
    </row>
    <row r="186" spans="1:11" ht="15.75" customHeight="1" x14ac:dyDescent="0.25">
      <c r="A186" s="101" t="s">
        <v>90</v>
      </c>
      <c r="B186" s="102"/>
      <c r="C186" s="102"/>
      <c r="D186" s="102"/>
      <c r="E186" s="102"/>
      <c r="F186" s="102"/>
      <c r="G186" s="102"/>
      <c r="H186" s="102"/>
      <c r="I186" s="102"/>
      <c r="J186" s="103"/>
      <c r="K186" s="20"/>
    </row>
    <row r="187" spans="1:11" ht="15.75" customHeight="1" x14ac:dyDescent="0.25">
      <c r="A187" s="101" t="s">
        <v>91</v>
      </c>
      <c r="B187" s="102"/>
      <c r="C187" s="102"/>
      <c r="D187" s="102"/>
      <c r="E187" s="102"/>
      <c r="F187" s="102"/>
      <c r="G187" s="102"/>
      <c r="H187" s="102"/>
      <c r="I187" s="102"/>
      <c r="J187" s="103"/>
      <c r="K187" s="20"/>
    </row>
    <row r="188" spans="1:11" ht="18.75" customHeight="1" x14ac:dyDescent="0.25">
      <c r="A188" s="53" t="s">
        <v>43</v>
      </c>
      <c r="B188" s="150" t="s">
        <v>92</v>
      </c>
      <c r="C188" s="151"/>
      <c r="D188" s="145"/>
      <c r="E188" s="146"/>
      <c r="F188" s="15"/>
      <c r="G188" s="15"/>
      <c r="H188" s="15"/>
      <c r="I188" s="15"/>
      <c r="J188" s="15"/>
    </row>
    <row r="189" spans="1:11" ht="15.75" customHeight="1" x14ac:dyDescent="0.25">
      <c r="A189" s="15"/>
      <c r="B189" s="152" t="s">
        <v>93</v>
      </c>
      <c r="C189" s="153"/>
      <c r="D189" s="145"/>
      <c r="E189" s="146"/>
      <c r="F189" s="15"/>
      <c r="G189" s="15"/>
      <c r="H189" s="15"/>
      <c r="I189" s="15"/>
      <c r="J189" s="15"/>
    </row>
    <row r="190" spans="1:11" ht="18" customHeight="1" x14ac:dyDescent="0.25">
      <c r="A190" s="101" t="s">
        <v>94</v>
      </c>
      <c r="B190" s="102"/>
      <c r="C190" s="102"/>
      <c r="D190" s="102"/>
      <c r="E190" s="102"/>
      <c r="F190" s="102"/>
      <c r="G190" s="102"/>
      <c r="H190" s="102"/>
      <c r="I190" s="102"/>
      <c r="J190" s="103"/>
    </row>
    <row r="191" spans="1:11" x14ac:dyDescent="0.25">
      <c r="A191" s="15"/>
      <c r="B191" s="155" t="s">
        <v>95</v>
      </c>
      <c r="C191" s="156"/>
      <c r="D191" s="145"/>
      <c r="E191" s="146"/>
      <c r="F191" s="15"/>
      <c r="G191" s="15"/>
      <c r="H191" s="15"/>
      <c r="I191" s="15"/>
      <c r="J191" s="15"/>
    </row>
    <row r="192" spans="1:11" x14ac:dyDescent="0.25">
      <c r="A192" s="15"/>
      <c r="B192" s="155" t="s">
        <v>95</v>
      </c>
      <c r="C192" s="156"/>
      <c r="D192" s="145"/>
      <c r="E192" s="146"/>
      <c r="F192" s="15"/>
      <c r="G192" s="15"/>
      <c r="H192" s="15"/>
      <c r="I192" s="15"/>
      <c r="J192" s="15"/>
    </row>
    <row r="193" spans="1:13" ht="21" customHeight="1" x14ac:dyDescent="0.25">
      <c r="A193" s="11" t="s">
        <v>44</v>
      </c>
      <c r="B193" s="122" t="s">
        <v>96</v>
      </c>
      <c r="C193" s="124"/>
      <c r="D193" s="145" t="s">
        <v>38</v>
      </c>
      <c r="E193" s="146"/>
      <c r="F193" s="15"/>
      <c r="G193" s="15"/>
      <c r="H193" s="21">
        <f>G193-F193</f>
        <v>0</v>
      </c>
      <c r="I193" s="11" t="s">
        <v>38</v>
      </c>
      <c r="J193" s="11" t="s">
        <v>38</v>
      </c>
    </row>
    <row r="195" spans="1:13" x14ac:dyDescent="0.25">
      <c r="A195" s="54" t="s">
        <v>97</v>
      </c>
      <c r="B195" s="5" t="s">
        <v>98</v>
      </c>
    </row>
    <row r="196" spans="1:13" ht="15.75" customHeight="1" x14ac:dyDescent="0.25">
      <c r="A196" s="55"/>
      <c r="B196" s="154" t="s">
        <v>115</v>
      </c>
      <c r="C196" s="154"/>
      <c r="D196" s="154"/>
      <c r="E196" s="154"/>
      <c r="F196" s="154"/>
      <c r="G196" s="154"/>
      <c r="H196" s="154"/>
      <c r="I196" s="154"/>
      <c r="J196" s="154"/>
    </row>
    <row r="197" spans="1:13" x14ac:dyDescent="0.25">
      <c r="A197" s="56"/>
      <c r="B197" s="56"/>
    </row>
    <row r="198" spans="1:13" x14ac:dyDescent="0.25">
      <c r="A198" s="54" t="s">
        <v>99</v>
      </c>
      <c r="B198" s="5" t="s">
        <v>100</v>
      </c>
    </row>
    <row r="199" spans="1:13" ht="32.25" customHeight="1" x14ac:dyDescent="0.25">
      <c r="A199" s="55"/>
      <c r="B199" s="154" t="s">
        <v>152</v>
      </c>
      <c r="C199" s="154"/>
      <c r="D199" s="154"/>
      <c r="E199" s="154"/>
      <c r="F199" s="154"/>
      <c r="G199" s="154"/>
      <c r="H199" s="154"/>
      <c r="I199" s="154"/>
      <c r="J199" s="154"/>
    </row>
    <row r="201" spans="1:13" x14ac:dyDescent="0.25">
      <c r="A201" s="8" t="s">
        <v>101</v>
      </c>
      <c r="B201" s="5" t="s">
        <v>102</v>
      </c>
    </row>
    <row r="202" spans="1:13" x14ac:dyDescent="0.25">
      <c r="A202" s="8"/>
      <c r="B202" s="5"/>
    </row>
    <row r="203" spans="1:13" ht="15.6" customHeight="1" x14ac:dyDescent="0.25">
      <c r="A203" s="147" t="s">
        <v>103</v>
      </c>
      <c r="B203" s="147"/>
      <c r="C203" s="148" t="s">
        <v>136</v>
      </c>
      <c r="D203" s="148"/>
      <c r="E203" s="148"/>
      <c r="F203" s="148"/>
      <c r="G203" s="148"/>
      <c r="H203" s="148"/>
      <c r="I203" s="148"/>
      <c r="J203" s="148"/>
      <c r="K203" s="148"/>
      <c r="L203" s="148"/>
      <c r="M203" s="148"/>
    </row>
    <row r="204" spans="1:13" ht="15.6" customHeight="1" x14ac:dyDescent="0.25">
      <c r="A204" s="147" t="s">
        <v>104</v>
      </c>
      <c r="B204" s="147"/>
      <c r="C204" s="148" t="s">
        <v>136</v>
      </c>
      <c r="D204" s="148"/>
      <c r="E204" s="148"/>
      <c r="F204" s="148"/>
      <c r="G204" s="148"/>
      <c r="H204" s="148"/>
      <c r="I204" s="148"/>
      <c r="J204" s="148"/>
      <c r="K204" s="148"/>
      <c r="L204" s="148"/>
      <c r="M204" s="148"/>
    </row>
    <row r="205" spans="1:13" ht="15.6" customHeight="1" x14ac:dyDescent="0.25">
      <c r="A205" s="147" t="s">
        <v>105</v>
      </c>
      <c r="B205" s="147"/>
      <c r="C205" s="148" t="s">
        <v>137</v>
      </c>
      <c r="D205" s="148"/>
      <c r="E205" s="148"/>
      <c r="F205" s="148"/>
      <c r="G205" s="148"/>
      <c r="H205" s="148"/>
      <c r="I205" s="148"/>
      <c r="J205" s="148"/>
      <c r="K205" s="148"/>
      <c r="L205" s="148"/>
      <c r="M205" s="148"/>
    </row>
    <row r="206" spans="1:13" ht="16.149999999999999" customHeight="1" x14ac:dyDescent="0.25">
      <c r="A206" s="149" t="s">
        <v>106</v>
      </c>
      <c r="B206" s="149"/>
      <c r="C206" s="148" t="s">
        <v>136</v>
      </c>
      <c r="D206" s="148"/>
      <c r="E206" s="148"/>
      <c r="F206" s="148"/>
      <c r="G206" s="148"/>
      <c r="H206" s="148"/>
      <c r="I206" s="148"/>
      <c r="J206" s="148"/>
      <c r="K206" s="148"/>
      <c r="L206" s="148"/>
      <c r="M206" s="148"/>
    </row>
    <row r="207" spans="1:13" x14ac:dyDescent="0.25">
      <c r="C207" s="20"/>
      <c r="D207" s="20"/>
      <c r="E207" s="20"/>
      <c r="F207" s="20"/>
      <c r="G207" s="20"/>
      <c r="H207" s="20"/>
      <c r="I207" s="20"/>
      <c r="J207" s="20"/>
    </row>
    <row r="208" spans="1:13" x14ac:dyDescent="0.25">
      <c r="C208" s="20"/>
      <c r="D208" s="20"/>
      <c r="E208" s="20"/>
      <c r="F208" s="20"/>
      <c r="G208" s="20"/>
      <c r="H208" s="20"/>
      <c r="I208" s="20"/>
      <c r="J208" s="20"/>
    </row>
    <row r="210" spans="3:8" x14ac:dyDescent="0.25">
      <c r="C210" s="1" t="s">
        <v>107</v>
      </c>
      <c r="E210" s="57"/>
      <c r="F210" s="57"/>
      <c r="H210" s="1" t="s">
        <v>108</v>
      </c>
    </row>
  </sheetData>
  <mergeCells count="192">
    <mergeCell ref="B199:J199"/>
    <mergeCell ref="A203:B203"/>
    <mergeCell ref="C203:M203"/>
    <mergeCell ref="B158:D158"/>
    <mergeCell ref="B159:D159"/>
    <mergeCell ref="B178:C178"/>
    <mergeCell ref="D178:E178"/>
    <mergeCell ref="B176:C176"/>
    <mergeCell ref="D176:E176"/>
    <mergeCell ref="B173:C173"/>
    <mergeCell ref="D173:E173"/>
    <mergeCell ref="B182:C182"/>
    <mergeCell ref="D182:E182"/>
    <mergeCell ref="B193:C193"/>
    <mergeCell ref="D193:E193"/>
    <mergeCell ref="B179:C179"/>
    <mergeCell ref="D179:E179"/>
    <mergeCell ref="A180:J180"/>
    <mergeCell ref="B181:C181"/>
    <mergeCell ref="D181:E181"/>
    <mergeCell ref="B174:C174"/>
    <mergeCell ref="D174:E174"/>
    <mergeCell ref="B175:C175"/>
    <mergeCell ref="D175:E175"/>
    <mergeCell ref="A205:B205"/>
    <mergeCell ref="C205:M205"/>
    <mergeCell ref="A206:B206"/>
    <mergeCell ref="C206:M206"/>
    <mergeCell ref="A204:B204"/>
    <mergeCell ref="C204:M204"/>
    <mergeCell ref="D183:E183"/>
    <mergeCell ref="B184:C184"/>
    <mergeCell ref="D184:E184"/>
    <mergeCell ref="B185:C185"/>
    <mergeCell ref="D185:E185"/>
    <mergeCell ref="A186:J186"/>
    <mergeCell ref="A187:J187"/>
    <mergeCell ref="B188:C188"/>
    <mergeCell ref="D188:E188"/>
    <mergeCell ref="B189:C189"/>
    <mergeCell ref="D189:E189"/>
    <mergeCell ref="B183:C183"/>
    <mergeCell ref="B196:J196"/>
    <mergeCell ref="A190:J190"/>
    <mergeCell ref="B191:C191"/>
    <mergeCell ref="D191:E191"/>
    <mergeCell ref="B192:C192"/>
    <mergeCell ref="D192:E192"/>
    <mergeCell ref="B177:C177"/>
    <mergeCell ref="D177:E177"/>
    <mergeCell ref="B164:D164"/>
    <mergeCell ref="B167:D167"/>
    <mergeCell ref="A169:M169"/>
    <mergeCell ref="A170:M170"/>
    <mergeCell ref="B161:D161"/>
    <mergeCell ref="B163:D163"/>
    <mergeCell ref="B160:D160"/>
    <mergeCell ref="B166:D166"/>
    <mergeCell ref="B162:D162"/>
    <mergeCell ref="B165:D165"/>
    <mergeCell ref="B168:D168"/>
    <mergeCell ref="B139:D139"/>
    <mergeCell ref="B156:D156"/>
    <mergeCell ref="B157:D157"/>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40:D140"/>
    <mergeCell ref="A133:M133"/>
    <mergeCell ref="A134:M134"/>
    <mergeCell ref="B135:D135"/>
    <mergeCell ref="B136:D136"/>
    <mergeCell ref="A137:M137"/>
    <mergeCell ref="A138:M138"/>
    <mergeCell ref="A130:A131"/>
    <mergeCell ref="B130:D131"/>
    <mergeCell ref="E130:G130"/>
    <mergeCell ref="H130:J130"/>
    <mergeCell ref="K130:M130"/>
    <mergeCell ref="B132:D132"/>
    <mergeCell ref="A124:M124"/>
    <mergeCell ref="A125:M125"/>
    <mergeCell ref="A126:M126"/>
    <mergeCell ref="A127:M127"/>
    <mergeCell ref="A118:M118"/>
    <mergeCell ref="A119:M119"/>
    <mergeCell ref="B120:D120"/>
    <mergeCell ref="B121:D121"/>
    <mergeCell ref="B122:D122"/>
    <mergeCell ref="B123:D123"/>
    <mergeCell ref="B112:D112"/>
    <mergeCell ref="A113:M113"/>
    <mergeCell ref="A114:M114"/>
    <mergeCell ref="B115:D115"/>
    <mergeCell ref="B116:D116"/>
    <mergeCell ref="B117:D117"/>
    <mergeCell ref="B106:D106"/>
    <mergeCell ref="B107:D107"/>
    <mergeCell ref="A108:M108"/>
    <mergeCell ref="A109:M109"/>
    <mergeCell ref="B110:D110"/>
    <mergeCell ref="B111:D111"/>
    <mergeCell ref="A100:M100"/>
    <mergeCell ref="B101:D101"/>
    <mergeCell ref="B102:D102"/>
    <mergeCell ref="B103:D103"/>
    <mergeCell ref="B104:D104"/>
    <mergeCell ref="B105:D105"/>
    <mergeCell ref="A96:M96"/>
    <mergeCell ref="A97:M97"/>
    <mergeCell ref="A98:M98"/>
    <mergeCell ref="A99:M99"/>
    <mergeCell ref="B93:D93"/>
    <mergeCell ref="B84:D84"/>
    <mergeCell ref="B95:D95"/>
    <mergeCell ref="A86:M86"/>
    <mergeCell ref="A87:M87"/>
    <mergeCell ref="B88:D88"/>
    <mergeCell ref="B85:D85"/>
    <mergeCell ref="B90:D90"/>
    <mergeCell ref="B66:D66"/>
    <mergeCell ref="B89:D89"/>
    <mergeCell ref="B94:D94"/>
    <mergeCell ref="B73:D73"/>
    <mergeCell ref="B67:D67"/>
    <mergeCell ref="B68:D68"/>
    <mergeCell ref="B69:D69"/>
    <mergeCell ref="B70:D70"/>
    <mergeCell ref="B71:D71"/>
    <mergeCell ref="B72:D72"/>
    <mergeCell ref="H62:J62"/>
    <mergeCell ref="K62:M62"/>
    <mergeCell ref="A91:M91"/>
    <mergeCell ref="A92:M92"/>
    <mergeCell ref="B74:D74"/>
    <mergeCell ref="B75:D75"/>
    <mergeCell ref="B76:D76"/>
    <mergeCell ref="B77:D77"/>
    <mergeCell ref="B78:D78"/>
    <mergeCell ref="B79:D79"/>
    <mergeCell ref="B80:D80"/>
    <mergeCell ref="B81:D81"/>
    <mergeCell ref="A82:M82"/>
    <mergeCell ref="A83:M83"/>
    <mergeCell ref="A64:M64"/>
    <mergeCell ref="B65:D65"/>
    <mergeCell ref="A53:G53"/>
    <mergeCell ref="A30:K30"/>
    <mergeCell ref="A22:K22"/>
    <mergeCell ref="A23:K23"/>
    <mergeCell ref="B24:K24"/>
    <mergeCell ref="A26:K26"/>
    <mergeCell ref="A27:K27"/>
    <mergeCell ref="A29:K29"/>
    <mergeCell ref="A33:K33"/>
    <mergeCell ref="A35:K35"/>
    <mergeCell ref="A36:K36"/>
    <mergeCell ref="A44:G44"/>
    <mergeCell ref="A45:G45"/>
    <mergeCell ref="A52:G52"/>
    <mergeCell ref="A32:K32"/>
    <mergeCell ref="A62:A63"/>
    <mergeCell ref="B62:D63"/>
    <mergeCell ref="E62:G62"/>
    <mergeCell ref="A1:K1"/>
    <mergeCell ref="A2:K2"/>
    <mergeCell ref="D4:J4"/>
    <mergeCell ref="D5:J5"/>
    <mergeCell ref="D7:J7"/>
    <mergeCell ref="D8:J8"/>
    <mergeCell ref="A58:G58"/>
    <mergeCell ref="A59:G59"/>
    <mergeCell ref="E10:K10"/>
    <mergeCell ref="E11:K11"/>
    <mergeCell ref="A14:K14"/>
    <mergeCell ref="A19:A20"/>
    <mergeCell ref="B19:B20"/>
    <mergeCell ref="C19:E19"/>
    <mergeCell ref="F19:H19"/>
    <mergeCell ref="I19:K19"/>
  </mergeCells>
  <pageMargins left="0.11811023622047245" right="0" top="0.55118110236220474" bottom="0.35433070866141736" header="0.11811023622047245" footer="0.19685039370078741"/>
  <pageSetup paperSize="9" scale="65" orientation="landscape" verticalDpi="1200" r:id="rId1"/>
  <rowBreaks count="3" manualBreakCount="3">
    <brk id="51" max="12" man="1"/>
    <brk id="97" max="12" man="1"/>
    <brk id="17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Оцінка</vt:lpstr>
      <vt:lpstr>Оцінка!Область_печати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Бабіч Лілія Миколаївна</cp:lastModifiedBy>
  <cp:lastPrinted>2022-03-15T14:02:06Z</cp:lastPrinted>
  <dcterms:created xsi:type="dcterms:W3CDTF">2021-02-21T14:17:04Z</dcterms:created>
  <dcterms:modified xsi:type="dcterms:W3CDTF">2022-03-15T14:02:10Z</dcterms:modified>
</cp:coreProperties>
</file>